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9320" windowHeight="11640" activeTab="2"/>
  </bookViews>
  <sheets>
    <sheet name="AEP" sheetId="1" r:id="rId1"/>
    <sheet name="AEP2" sheetId="6" r:id="rId2"/>
    <sheet name="Synthèse" sheetId="7" r:id="rId3"/>
  </sheets>
  <definedNames>
    <definedName name="_xlnm.Print_Area" localSheetId="1">'AEP2'!$A$2:$D$25</definedName>
  </definedNames>
  <calcPr calcId="125725"/>
</workbook>
</file>

<file path=xl/calcChain.xml><?xml version="1.0" encoding="utf-8"?>
<calcChain xmlns="http://schemas.openxmlformats.org/spreadsheetml/2006/main">
  <c r="D14" i="7"/>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R13"/>
  <c r="AQ13"/>
  <c r="AP13"/>
  <c r="AO13"/>
  <c r="AN13"/>
  <c r="AM13"/>
  <c r="AL13"/>
  <c r="AK13"/>
  <c r="AJ13"/>
  <c r="AI13"/>
  <c r="AH13"/>
  <c r="AG13"/>
  <c r="AF13"/>
  <c r="AE13"/>
  <c r="AD13"/>
  <c r="AC13"/>
  <c r="AB13"/>
  <c r="AA13"/>
  <c r="V13"/>
  <c r="V35" s="1"/>
  <c r="U13"/>
  <c r="T13"/>
  <c r="S13"/>
  <c r="R13"/>
  <c r="Q13"/>
  <c r="P13"/>
  <c r="O13"/>
  <c r="N13"/>
  <c r="M13"/>
  <c r="L13"/>
  <c r="K13"/>
  <c r="J13"/>
  <c r="I13"/>
  <c r="H13"/>
  <c r="G13"/>
  <c r="F13"/>
  <c r="E13"/>
  <c r="D13"/>
  <c r="AR12"/>
  <c r="AR34" s="1"/>
  <c r="AR11"/>
  <c r="AR33" s="1"/>
  <c r="B32"/>
  <c r="AT30"/>
  <c r="AT29"/>
  <c r="D36" l="1"/>
  <c r="AA36"/>
  <c r="S36"/>
  <c r="S35"/>
  <c r="I35"/>
  <c r="AA35"/>
  <c r="V36"/>
  <c r="AE36"/>
  <c r="D35"/>
  <c r="I36"/>
  <c r="AE35"/>
  <c r="B28"/>
  <c r="D3" i="6"/>
  <c r="AB11" i="7"/>
  <c r="AB33" s="1"/>
  <c r="AA11"/>
  <c r="AA33" s="1"/>
  <c r="V11"/>
  <c r="V33" s="1"/>
  <c r="S11"/>
  <c r="S33" s="1"/>
  <c r="R11"/>
  <c r="R33" s="1"/>
  <c r="I11"/>
  <c r="I33" s="1"/>
  <c r="D11"/>
  <c r="D33" s="1"/>
  <c r="AN21"/>
  <c r="AO21"/>
  <c r="AP21"/>
  <c r="AQ21"/>
  <c r="AR21"/>
  <c r="AF21"/>
  <c r="AG21"/>
  <c r="AH21"/>
  <c r="AI21"/>
  <c r="AJ21"/>
  <c r="AK21"/>
  <c r="AL21"/>
  <c r="AM21"/>
  <c r="AE21"/>
  <c r="AG20"/>
  <c r="AR6"/>
  <c r="AP6"/>
  <c r="AO6"/>
  <c r="AL6"/>
  <c r="AI6"/>
  <c r="AH6"/>
  <c r="D6"/>
  <c r="E6"/>
  <c r="F6"/>
  <c r="G6"/>
  <c r="H6"/>
  <c r="Q5"/>
  <c r="Q6"/>
  <c r="R6"/>
  <c r="R5"/>
  <c r="P6"/>
  <c r="O6"/>
  <c r="N6"/>
  <c r="M6"/>
  <c r="L6"/>
  <c r="K6"/>
  <c r="J6"/>
  <c r="I6"/>
  <c r="S6"/>
  <c r="Y6"/>
  <c r="X6"/>
  <c r="W6"/>
  <c r="V6"/>
  <c r="Z6"/>
  <c r="AB7"/>
  <c r="AB6"/>
  <c r="AC7"/>
  <c r="AC6"/>
  <c r="AD7"/>
  <c r="AF7"/>
  <c r="AM6"/>
  <c r="AN5"/>
  <c r="AF5"/>
  <c r="AB5"/>
  <c r="AA5"/>
  <c r="BB52" i="1"/>
  <c r="BB51"/>
  <c r="AX52"/>
  <c r="AX51"/>
  <c r="BF52"/>
  <c r="BF51"/>
  <c r="AS52"/>
  <c r="AS51"/>
  <c r="BD52"/>
  <c r="BD51"/>
  <c r="AT52"/>
  <c r="AT51"/>
  <c r="AW52"/>
  <c r="AW51"/>
  <c r="AP52"/>
  <c r="AP51"/>
  <c r="AK52"/>
  <c r="AK51"/>
  <c r="AH52"/>
  <c r="AH51"/>
  <c r="IA52"/>
  <c r="IA51"/>
  <c r="HS52"/>
  <c r="HS51"/>
  <c r="HV52"/>
  <c r="HV51"/>
  <c r="HP52"/>
  <c r="HP51"/>
  <c r="HM52"/>
  <c r="HM51"/>
  <c r="GI52"/>
  <c r="GI51"/>
  <c r="GD52"/>
  <c r="GD51"/>
  <c r="GC52"/>
  <c r="GC51"/>
  <c r="GA52"/>
  <c r="GA51"/>
  <c r="FE52"/>
  <c r="FE51"/>
  <c r="FD52"/>
  <c r="FD51"/>
  <c r="FX51"/>
  <c r="FX52"/>
  <c r="FN52"/>
  <c r="FN51"/>
  <c r="FJ52"/>
  <c r="FJ51"/>
  <c r="FI52"/>
  <c r="FI51"/>
  <c r="FY52"/>
  <c r="FY51"/>
  <c r="FZ52"/>
  <c r="FZ51"/>
  <c r="FO52"/>
  <c r="FO51"/>
  <c r="FR52"/>
  <c r="FR51"/>
  <c r="FQ52"/>
  <c r="FQ51"/>
  <c r="FS52"/>
  <c r="FS51"/>
  <c r="FF52"/>
  <c r="FF51"/>
  <c r="FG52"/>
  <c r="FG51"/>
  <c r="FH52"/>
  <c r="FH51"/>
  <c r="FC52"/>
  <c r="FC51"/>
  <c r="EW52"/>
  <c r="EW51"/>
  <c r="EU52"/>
  <c r="EU51"/>
  <c r="EY52"/>
  <c r="EY51"/>
  <c r="FW52"/>
  <c r="FW51"/>
  <c r="FU51"/>
  <c r="FU52"/>
  <c r="EN51"/>
  <c r="IJ52"/>
  <c r="IJ51"/>
  <c r="EN52"/>
  <c r="DQ51"/>
  <c r="DQ52"/>
  <c r="CW52"/>
  <c r="CW51"/>
  <c r="AT36" i="7" l="1"/>
  <c r="AT35"/>
  <c r="I52" i="1"/>
  <c r="I51"/>
  <c r="H52"/>
  <c r="H51"/>
  <c r="F52"/>
  <c r="F51"/>
  <c r="U52"/>
  <c r="U51"/>
  <c r="O52"/>
  <c r="O51"/>
  <c r="C52"/>
  <c r="AC52"/>
  <c r="AC51"/>
  <c r="AB52"/>
  <c r="AB51"/>
  <c r="V52"/>
  <c r="V51"/>
  <c r="BR52"/>
  <c r="BR51"/>
  <c r="BX52"/>
  <c r="BX51"/>
  <c r="CE52"/>
  <c r="CE51"/>
  <c r="AI5" i="7" l="1"/>
  <c r="AC5"/>
  <c r="AT44" l="1"/>
  <c r="AA21" l="1"/>
  <c r="V21"/>
  <c r="S21"/>
  <c r="I21"/>
  <c r="D21"/>
  <c r="AQ12"/>
  <c r="AQ34" s="1"/>
  <c r="AP12"/>
  <c r="AP34" s="1"/>
  <c r="AO12"/>
  <c r="AO34" s="1"/>
  <c r="AN12"/>
  <c r="AN34" s="1"/>
  <c r="AM12"/>
  <c r="AM34" s="1"/>
  <c r="AL12"/>
  <c r="AL34" s="1"/>
  <c r="AK12"/>
  <c r="AK34" s="1"/>
  <c r="AJ12"/>
  <c r="AJ34" s="1"/>
  <c r="AI12"/>
  <c r="AI34" s="1"/>
  <c r="AH12"/>
  <c r="AH34" s="1"/>
  <c r="AG12"/>
  <c r="AG34" s="1"/>
  <c r="AF12"/>
  <c r="AF34" s="1"/>
  <c r="AE12"/>
  <c r="AE34" s="1"/>
  <c r="AD12"/>
  <c r="AD34" s="1"/>
  <c r="AC12"/>
  <c r="AC34" s="1"/>
  <c r="AB12"/>
  <c r="AB34" s="1"/>
  <c r="AA12"/>
  <c r="AA34" s="1"/>
  <c r="V12"/>
  <c r="V34" s="1"/>
  <c r="S12"/>
  <c r="S34" s="1"/>
  <c r="R12"/>
  <c r="R34" s="1"/>
  <c r="I12"/>
  <c r="I34" s="1"/>
  <c r="D12"/>
  <c r="D34" s="1"/>
  <c r="AQ11"/>
  <c r="AQ33" s="1"/>
  <c r="AP11"/>
  <c r="AP33" s="1"/>
  <c r="AO11"/>
  <c r="AO33" s="1"/>
  <c r="AN11"/>
  <c r="AN33" s="1"/>
  <c r="AM11"/>
  <c r="AM33" s="1"/>
  <c r="AL11"/>
  <c r="AL33" s="1"/>
  <c r="AK11"/>
  <c r="AK33" s="1"/>
  <c r="AJ11"/>
  <c r="AJ33" s="1"/>
  <c r="AI11"/>
  <c r="AI33" s="1"/>
  <c r="AH11"/>
  <c r="AH33" s="1"/>
  <c r="AG11"/>
  <c r="AG33" s="1"/>
  <c r="AF11"/>
  <c r="AF33" s="1"/>
  <c r="AE11"/>
  <c r="AE33" s="1"/>
  <c r="AD11"/>
  <c r="AD33" s="1"/>
  <c r="AC11"/>
  <c r="AC33" s="1"/>
  <c r="AT34" l="1"/>
  <c r="AT33"/>
  <c r="AT21"/>
  <c r="AO22"/>
  <c r="AP22"/>
  <c r="AR22"/>
  <c r="AM24"/>
  <c r="AN24"/>
  <c r="AO24"/>
  <c r="AP24"/>
  <c r="AQ24"/>
  <c r="AR24"/>
  <c r="AM27"/>
  <c r="AN27"/>
  <c r="AO27"/>
  <c r="AP27"/>
  <c r="AQ27"/>
  <c r="AR27"/>
  <c r="AI20"/>
  <c r="AG22"/>
  <c r="AH22"/>
  <c r="AI22"/>
  <c r="AL22"/>
  <c r="AI23"/>
  <c r="AF24"/>
  <c r="AG24"/>
  <c r="AH24"/>
  <c r="AI24"/>
  <c r="AJ24"/>
  <c r="AK24"/>
  <c r="AL24"/>
  <c r="AF27"/>
  <c r="AG27"/>
  <c r="AH27"/>
  <c r="AI27"/>
  <c r="AJ27"/>
  <c r="AK27"/>
  <c r="AL27"/>
  <c r="AE24"/>
  <c r="AE27"/>
  <c r="AA24"/>
  <c r="AA27"/>
  <c r="V22"/>
  <c r="V24"/>
  <c r="V27"/>
  <c r="S24"/>
  <c r="S27"/>
  <c r="I22"/>
  <c r="I24"/>
  <c r="I27"/>
  <c r="D24"/>
  <c r="D27"/>
  <c r="D22"/>
  <c r="AH7"/>
  <c r="AH23" s="1"/>
  <c r="AH5"/>
  <c r="AH20" s="1"/>
  <c r="AE5"/>
  <c r="AE20" s="1"/>
  <c r="AJ7"/>
  <c r="AJ23" s="1"/>
  <c r="AM7"/>
  <c r="AM23" s="1"/>
  <c r="AR7"/>
  <c r="AR23" s="1"/>
  <c r="AQ7"/>
  <c r="AQ23" s="1"/>
  <c r="AP7"/>
  <c r="AP23" s="1"/>
  <c r="AO7"/>
  <c r="AO23" s="1"/>
  <c r="AN7"/>
  <c r="AN23" s="1"/>
  <c r="AL7"/>
  <c r="AL23" s="1"/>
  <c r="AK7"/>
  <c r="AK23" s="1"/>
  <c r="AG7"/>
  <c r="AG23" s="1"/>
  <c r="AF23"/>
  <c r="AE7"/>
  <c r="AE23" s="1"/>
  <c r="AA7"/>
  <c r="AA23" s="1"/>
  <c r="V7"/>
  <c r="U7"/>
  <c r="T7"/>
  <c r="S7"/>
  <c r="I7"/>
  <c r="I23" s="1"/>
  <c r="G7"/>
  <c r="E7"/>
  <c r="D7"/>
  <c r="AQ6"/>
  <c r="AQ22" s="1"/>
  <c r="AN6"/>
  <c r="AN22" s="1"/>
  <c r="AM22"/>
  <c r="AK6"/>
  <c r="AK22" s="1"/>
  <c r="AJ6"/>
  <c r="AJ22" s="1"/>
  <c r="AF6"/>
  <c r="AF22" s="1"/>
  <c r="AE6"/>
  <c r="AE22" s="1"/>
  <c r="AD6"/>
  <c r="AA6"/>
  <c r="U6"/>
  <c r="T6"/>
  <c r="AR5"/>
  <c r="AR20" s="1"/>
  <c r="AQ5"/>
  <c r="AQ20" s="1"/>
  <c r="AP5"/>
  <c r="AP20" s="1"/>
  <c r="AO5"/>
  <c r="AO20" s="1"/>
  <c r="AM5"/>
  <c r="AM20" s="1"/>
  <c r="AL5"/>
  <c r="AL20" s="1"/>
  <c r="AK5"/>
  <c r="AK20" s="1"/>
  <c r="AJ5"/>
  <c r="AJ20" s="1"/>
  <c r="AF20"/>
  <c r="AD5"/>
  <c r="Z5"/>
  <c r="Y5"/>
  <c r="X5"/>
  <c r="W5"/>
  <c r="V5"/>
  <c r="S5"/>
  <c r="P5"/>
  <c r="O5"/>
  <c r="N5"/>
  <c r="M5"/>
  <c r="L5"/>
  <c r="K5"/>
  <c r="J5"/>
  <c r="I5"/>
  <c r="G5"/>
  <c r="F5"/>
  <c r="E5"/>
  <c r="D5"/>
  <c r="AA20" l="1"/>
  <c r="AT27"/>
  <c r="AT24"/>
  <c r="S22"/>
  <c r="D23"/>
  <c r="V23"/>
  <c r="AA22"/>
  <c r="S23"/>
  <c r="V20"/>
  <c r="D20"/>
  <c r="S20"/>
  <c r="I20"/>
  <c r="D15" i="6"/>
  <c r="D25"/>
  <c r="AT32" i="7" s="1"/>
  <c r="D21" i="6"/>
  <c r="D17"/>
  <c r="AT26" i="7" s="1"/>
  <c r="D12" i="6"/>
  <c r="AT31" i="7" s="1"/>
  <c r="D14" i="6"/>
  <c r="D7"/>
  <c r="AT28" i="7" s="1"/>
  <c r="D4" i="6"/>
  <c r="D6"/>
  <c r="D5"/>
  <c r="AT20" i="7" l="1"/>
  <c r="AT22"/>
  <c r="AT23"/>
  <c r="D20" i="6"/>
  <c r="D16"/>
  <c r="AT25" i="7" s="1"/>
  <c r="D19" i="6"/>
  <c r="D18"/>
</calcChain>
</file>

<file path=xl/comments1.xml><?xml version="1.0" encoding="utf-8"?>
<comments xmlns="http://schemas.openxmlformats.org/spreadsheetml/2006/main">
  <authors>
    <author>Etude</author>
    <author>HP4510S2</author>
  </authors>
  <commentList>
    <comment ref="C3" authorId="0">
      <text>
        <r>
          <rPr>
            <b/>
            <sz val="9"/>
            <color indexed="81"/>
            <rFont val="Tahoma"/>
            <family val="2"/>
          </rPr>
          <t>Etude:</t>
        </r>
        <r>
          <rPr>
            <sz val="9"/>
            <color indexed="81"/>
            <rFont val="Tahoma"/>
            <family val="2"/>
          </rPr>
          <t xml:space="preserve">
Données issues du SDAEP 2007
</t>
        </r>
      </text>
    </comment>
    <comment ref="GD4" authorId="0">
      <text>
        <r>
          <rPr>
            <b/>
            <sz val="9"/>
            <color indexed="81"/>
            <rFont val="Tahoma"/>
            <family val="2"/>
          </rPr>
          <t>Etude:</t>
        </r>
        <r>
          <rPr>
            <sz val="9"/>
            <color indexed="81"/>
            <rFont val="Tahoma"/>
            <family val="2"/>
          </rPr>
          <t xml:space="preserve">
</t>
        </r>
        <r>
          <rPr>
            <sz val="12"/>
            <color indexed="81"/>
            <rFont val="Tahoma"/>
            <family val="2"/>
          </rPr>
          <t xml:space="preserve">SDAEP de 2006
Nouveau réservoir depuis 2010 - Réservoir du Chardonnet 320 m3
</t>
        </r>
      </text>
    </comment>
    <comment ref="EH5" authorId="0">
      <text>
        <r>
          <rPr>
            <b/>
            <sz val="9"/>
            <color indexed="81"/>
            <rFont val="Tahoma"/>
            <family val="2"/>
          </rPr>
          <t>Etude:</t>
        </r>
        <r>
          <rPr>
            <sz val="9"/>
            <color indexed="81"/>
            <rFont val="Tahoma"/>
            <family val="2"/>
          </rPr>
          <t xml:space="preserve">
Tous les réservoirs de l'UDI les Gérats sont alimentés par l'ensemble des captages en cascade</t>
        </r>
      </text>
    </comment>
    <comment ref="HM5" authorId="0">
      <text>
        <r>
          <rPr>
            <b/>
            <sz val="9"/>
            <color indexed="81"/>
            <rFont val="Tahoma"/>
            <family val="2"/>
          </rPr>
          <t>Etude:</t>
        </r>
        <r>
          <rPr>
            <sz val="9"/>
            <color indexed="81"/>
            <rFont val="Tahoma"/>
            <family val="2"/>
          </rPr>
          <t xml:space="preserve">
Les 3 ressources sont acheminées, gravitairement ou par le biais d'un pompage, au réservoir de Montailleur</t>
        </r>
      </text>
    </comment>
    <comment ref="E6" authorId="0">
      <text>
        <r>
          <rPr>
            <b/>
            <sz val="9"/>
            <color indexed="81"/>
            <rFont val="Tahoma"/>
            <family val="2"/>
          </rPr>
          <t>Etude:</t>
        </r>
        <r>
          <rPr>
            <sz val="9"/>
            <color indexed="81"/>
            <rFont val="Tahoma"/>
            <family val="2"/>
          </rPr>
          <t xml:space="preserve">
Utilisée en appoint de la ressource du tunnel</t>
        </r>
      </text>
    </comment>
    <comment ref="X6" authorId="0">
      <text>
        <r>
          <rPr>
            <b/>
            <sz val="9"/>
            <color indexed="81"/>
            <rFont val="Tahoma"/>
            <family val="2"/>
          </rPr>
          <t>Etude:</t>
        </r>
        <r>
          <rPr>
            <sz val="9"/>
            <color indexed="81"/>
            <rFont val="Tahoma"/>
            <family val="2"/>
          </rPr>
          <t xml:space="preserve">
2 pompes de 9,5 m3/h + 1 pompe de 3 m3/h (branchement)</t>
        </r>
      </text>
    </comment>
    <comment ref="Z6" authorId="0">
      <text>
        <r>
          <rPr>
            <b/>
            <sz val="9"/>
            <color indexed="81"/>
            <rFont val="Tahoma"/>
            <family val="2"/>
          </rPr>
          <t>Etude:</t>
        </r>
        <r>
          <rPr>
            <sz val="9"/>
            <color indexed="81"/>
            <rFont val="Tahoma"/>
            <family val="2"/>
          </rPr>
          <t xml:space="preserve">
2 pompes de 6 m3/h
Utilisé en appoint</t>
        </r>
      </text>
    </comment>
    <comment ref="AF6" authorId="0">
      <text>
        <r>
          <rPr>
            <b/>
            <sz val="9"/>
            <color indexed="81"/>
            <rFont val="Tahoma"/>
            <family val="2"/>
          </rPr>
          <t>Etude:</t>
        </r>
        <r>
          <rPr>
            <sz val="9"/>
            <color indexed="81"/>
            <rFont val="Tahoma"/>
            <family val="2"/>
          </rPr>
          <t xml:space="preserve">
2 pompe de 50 m3/h en alternance</t>
        </r>
      </text>
    </comment>
    <comment ref="EH6" authorId="0">
      <text>
        <r>
          <rPr>
            <b/>
            <sz val="9"/>
            <color indexed="81"/>
            <rFont val="Tahoma"/>
            <family val="2"/>
          </rPr>
          <t>Etude:</t>
        </r>
        <r>
          <rPr>
            <sz val="9"/>
            <color indexed="81"/>
            <rFont val="Tahoma"/>
            <family val="2"/>
          </rPr>
          <t xml:space="preserve">
Captage de Rognoux et Cascade ont été abandonnés suite à l'instauration des périmètre de protection</t>
        </r>
      </text>
    </comment>
    <comment ref="ET6" authorId="0">
      <text>
        <r>
          <rPr>
            <b/>
            <sz val="9"/>
            <color indexed="81"/>
            <rFont val="Tahoma"/>
            <family val="2"/>
          </rPr>
          <t>Etude:</t>
        </r>
        <r>
          <rPr>
            <sz val="9"/>
            <color indexed="81"/>
            <rFont val="Tahoma"/>
            <family val="2"/>
          </rPr>
          <t xml:space="preserve">
Alimente également le réservoir Pora, Nantillu, et des Saisies par achat d'eau</t>
        </r>
      </text>
    </comment>
    <comment ref="FM6" authorId="0">
      <text>
        <r>
          <rPr>
            <b/>
            <sz val="9"/>
            <color indexed="81"/>
            <rFont val="Tahoma"/>
            <family val="2"/>
          </rPr>
          <t>Etude:</t>
        </r>
        <r>
          <rPr>
            <sz val="9"/>
            <color indexed="81"/>
            <rFont val="Tahoma"/>
            <family val="2"/>
          </rPr>
          <t xml:space="preserve">
Alimentation direct des abonnés</t>
        </r>
      </text>
    </comment>
    <comment ref="FY6" authorId="0">
      <text>
        <r>
          <rPr>
            <b/>
            <sz val="9"/>
            <color indexed="81"/>
            <rFont val="Tahoma"/>
            <family val="2"/>
          </rPr>
          <t>Etude:</t>
        </r>
        <r>
          <rPr>
            <sz val="9"/>
            <color indexed="81"/>
            <rFont val="Tahoma"/>
            <family val="2"/>
          </rPr>
          <t xml:space="preserve">
Alimentation direct des abonnés</t>
        </r>
      </text>
    </comment>
    <comment ref="AD7" authorId="0">
      <text>
        <r>
          <rPr>
            <b/>
            <sz val="9"/>
            <color indexed="81"/>
            <rFont val="Tahoma"/>
            <family val="2"/>
          </rPr>
          <t>Etude:</t>
        </r>
        <r>
          <rPr>
            <sz val="9"/>
            <color indexed="81"/>
            <rFont val="Tahoma"/>
            <family val="2"/>
          </rPr>
          <t xml:space="preserve">
Déjà indiqué sur Crest voland</t>
        </r>
      </text>
    </comment>
    <comment ref="CW7" authorId="1">
      <text>
        <r>
          <rPr>
            <b/>
            <sz val="8"/>
            <color indexed="81"/>
            <rFont val="Tahoma"/>
          </rPr>
          <t>HP4510S2:</t>
        </r>
        <r>
          <rPr>
            <sz val="8"/>
            <color indexed="81"/>
            <rFont val="Tahoma"/>
          </rPr>
          <t xml:space="preserve">
info synoptique</t>
        </r>
      </text>
    </comment>
    <comment ref="GD7" authorId="0">
      <text>
        <r>
          <rPr>
            <b/>
            <sz val="9"/>
            <color indexed="81"/>
            <rFont val="Tahoma"/>
            <family val="2"/>
          </rPr>
          <t>Etude:</t>
        </r>
        <r>
          <rPr>
            <sz val="9"/>
            <color indexed="81"/>
            <rFont val="Tahoma"/>
            <family val="2"/>
          </rPr>
          <t xml:space="preserve">
SDAEP 2006</t>
        </r>
      </text>
    </comment>
    <comment ref="GW7" authorId="0">
      <text>
        <r>
          <rPr>
            <b/>
            <sz val="9"/>
            <color indexed="81"/>
            <rFont val="Tahoma"/>
            <family val="2"/>
          </rPr>
          <t>Etude:</t>
        </r>
        <r>
          <rPr>
            <sz val="9"/>
            <color indexed="81"/>
            <rFont val="Tahoma"/>
            <family val="2"/>
          </rPr>
          <t xml:space="preserve">
Comprend le débit d'étiage du captage Les Marmitons</t>
        </r>
      </text>
    </comment>
    <comment ref="HA7" authorId="0">
      <text>
        <r>
          <rPr>
            <b/>
            <sz val="9"/>
            <color indexed="81"/>
            <rFont val="Tahoma"/>
            <family val="2"/>
          </rPr>
          <t>Etude:</t>
        </r>
        <r>
          <rPr>
            <sz val="9"/>
            <color indexed="81"/>
            <rFont val="Tahoma"/>
            <family val="2"/>
          </rPr>
          <t xml:space="preserve">
SDAEP 2014</t>
        </r>
      </text>
    </comment>
    <comment ref="IA7" authorId="0">
      <text>
        <r>
          <rPr>
            <b/>
            <sz val="9"/>
            <color indexed="81"/>
            <rFont val="Tahoma"/>
            <family val="2"/>
          </rPr>
          <t>Etude:</t>
        </r>
        <r>
          <rPr>
            <sz val="9"/>
            <color indexed="81"/>
            <rFont val="Tahoma"/>
            <family val="2"/>
          </rPr>
          <t xml:space="preserve">
Avec les captages plan désert</t>
        </r>
      </text>
    </comment>
    <comment ref="CX10" authorId="0">
      <text>
        <r>
          <rPr>
            <b/>
            <sz val="9"/>
            <color indexed="81"/>
            <rFont val="Tahoma"/>
            <family val="2"/>
          </rPr>
          <t>Etude:</t>
        </r>
        <r>
          <rPr>
            <sz val="9"/>
            <color indexed="81"/>
            <rFont val="Tahoma"/>
            <family val="2"/>
          </rPr>
          <t xml:space="preserve">
V1 : 10 V2: 10 V3 : 10 VN : 35</t>
        </r>
      </text>
    </comment>
    <comment ref="C14" authorId="0">
      <text>
        <r>
          <rPr>
            <b/>
            <sz val="9"/>
            <color indexed="81"/>
            <rFont val="Tahoma"/>
            <family val="2"/>
          </rPr>
          <t>Etude:</t>
        </r>
        <r>
          <rPr>
            <sz val="9"/>
            <color indexed="81"/>
            <rFont val="Tahoma"/>
            <family val="2"/>
          </rPr>
          <t xml:space="preserve">
Oui pour le trop plein 
Non pour le captage</t>
        </r>
      </text>
    </comment>
    <comment ref="AA14" authorId="0">
      <text>
        <r>
          <rPr>
            <b/>
            <sz val="9"/>
            <color indexed="81"/>
            <rFont val="Tahoma"/>
            <family val="2"/>
          </rPr>
          <t>Etude:</t>
        </r>
        <r>
          <rPr>
            <sz val="9"/>
            <color indexed="81"/>
            <rFont val="Tahoma"/>
            <family val="2"/>
          </rPr>
          <t xml:space="preserve">
Oui Station pompage des Moulins vers Combette
Non Sortie réservoir des Combettes</t>
        </r>
      </text>
    </comment>
    <comment ref="AI14" authorId="0">
      <text>
        <r>
          <rPr>
            <b/>
            <sz val="9"/>
            <color indexed="81"/>
            <rFont val="Tahoma"/>
            <family val="2"/>
          </rPr>
          <t>Etude:</t>
        </r>
        <r>
          <rPr>
            <sz val="9"/>
            <color indexed="81"/>
            <rFont val="Tahoma"/>
            <family val="2"/>
          </rPr>
          <t xml:space="preserve">
Equipé en télégestion</t>
        </r>
      </text>
    </comment>
    <comment ref="AJ14" authorId="0">
      <text>
        <r>
          <rPr>
            <b/>
            <sz val="9"/>
            <color indexed="81"/>
            <rFont val="Tahoma"/>
            <family val="2"/>
          </rPr>
          <t>Etude:</t>
        </r>
        <r>
          <rPr>
            <sz val="9"/>
            <color indexed="81"/>
            <rFont val="Tahoma"/>
            <family val="2"/>
          </rPr>
          <t xml:space="preserve">
Equipé en télégestion</t>
        </r>
      </text>
    </comment>
    <comment ref="AV14" authorId="0">
      <text>
        <r>
          <rPr>
            <b/>
            <sz val="9"/>
            <color indexed="81"/>
            <rFont val="Tahoma"/>
            <family val="2"/>
          </rPr>
          <t>Etude:</t>
        </r>
        <r>
          <rPr>
            <sz val="9"/>
            <color indexed="81"/>
            <rFont val="Tahoma"/>
            <family val="2"/>
          </rPr>
          <t xml:space="preserve">
</t>
        </r>
        <r>
          <rPr>
            <sz val="12"/>
            <color indexed="81"/>
            <rFont val="Tahoma"/>
            <family val="2"/>
          </rPr>
          <t>Le compteur d'adduction est télégéré et sert à la déclaration de l'Agence de l'Eau</t>
        </r>
      </text>
    </comment>
    <comment ref="DA14" authorId="0">
      <text>
        <r>
          <rPr>
            <b/>
            <sz val="9"/>
            <color indexed="81"/>
            <rFont val="Tahoma"/>
            <family val="2"/>
          </rPr>
          <t>Etude:</t>
        </r>
        <r>
          <rPr>
            <sz val="9"/>
            <color indexed="81"/>
            <rFont val="Tahoma"/>
            <family val="2"/>
          </rPr>
          <t xml:space="preserve">
O pour le réseau d'Outechais vers le réservoir du TY
Les deux autres non. </t>
        </r>
      </text>
    </comment>
    <comment ref="GS14" authorId="0">
      <text>
        <r>
          <rPr>
            <b/>
            <sz val="9"/>
            <color indexed="81"/>
            <rFont val="Tahoma"/>
            <family val="2"/>
          </rPr>
          <t>Etude:</t>
        </r>
        <r>
          <rPr>
            <sz val="9"/>
            <color indexed="81"/>
            <rFont val="Tahoma"/>
            <family val="2"/>
          </rPr>
          <t xml:space="preserve">
Tête de report filaire
</t>
        </r>
      </text>
    </comment>
    <comment ref="GT14" authorId="0">
      <text>
        <r>
          <rPr>
            <b/>
            <sz val="9"/>
            <color indexed="81"/>
            <rFont val="Tahoma"/>
            <family val="2"/>
          </rPr>
          <t>Etude:</t>
        </r>
        <r>
          <rPr>
            <sz val="9"/>
            <color indexed="81"/>
            <rFont val="Tahoma"/>
            <family val="2"/>
          </rPr>
          <t xml:space="preserve">
Tête de report filaire
</t>
        </r>
      </text>
    </comment>
    <comment ref="D15" authorId="0">
      <text>
        <r>
          <rPr>
            <b/>
            <sz val="9"/>
            <color indexed="81"/>
            <rFont val="Tahoma"/>
            <family val="2"/>
          </rPr>
          <t>Etude:</t>
        </r>
        <r>
          <rPr>
            <sz val="9"/>
            <color indexed="81"/>
            <rFont val="Tahoma"/>
            <family val="2"/>
          </rPr>
          <t xml:space="preserve">
Données issues du SDAEP 2007
</t>
        </r>
      </text>
    </comment>
    <comment ref="E15" authorId="0">
      <text>
        <r>
          <rPr>
            <b/>
            <sz val="9"/>
            <color indexed="81"/>
            <rFont val="Tahoma"/>
            <family val="2"/>
          </rPr>
          <t>Etude:</t>
        </r>
        <r>
          <rPr>
            <sz val="9"/>
            <color indexed="81"/>
            <rFont val="Tahoma"/>
            <family val="2"/>
          </rPr>
          <t xml:space="preserve">
Données issues du SDAEP 2007
</t>
        </r>
      </text>
    </comment>
    <comment ref="DA15" authorId="0">
      <text>
        <r>
          <rPr>
            <b/>
            <sz val="9"/>
            <color indexed="81"/>
            <rFont val="Tahoma"/>
            <family val="2"/>
          </rPr>
          <t>Etude:</t>
        </r>
        <r>
          <rPr>
            <sz val="9"/>
            <color indexed="81"/>
            <rFont val="Tahoma"/>
            <family val="2"/>
          </rPr>
          <t xml:space="preserve">
Problèmes pour l'arsenic avec un dépassement de la qualité (Source et distribution)</t>
        </r>
      </text>
    </comment>
    <comment ref="DE15" authorId="0">
      <text>
        <r>
          <rPr>
            <b/>
            <sz val="9"/>
            <color indexed="81"/>
            <rFont val="Tahoma"/>
            <family val="2"/>
          </rPr>
          <t>Etude:</t>
        </r>
        <r>
          <rPr>
            <sz val="9"/>
            <color indexed="81"/>
            <rFont val="Tahoma"/>
            <family val="2"/>
          </rPr>
          <t xml:space="preserve">
Problèmes pour l'arsenic avec un dépassement de la qualité (Source et distribution)</t>
        </r>
      </text>
    </comment>
    <comment ref="DF15" authorId="0">
      <text>
        <r>
          <rPr>
            <b/>
            <sz val="9"/>
            <color indexed="81"/>
            <rFont val="Tahoma"/>
            <family val="2"/>
          </rPr>
          <t>Etude:</t>
        </r>
        <r>
          <rPr>
            <sz val="9"/>
            <color indexed="81"/>
            <rFont val="Tahoma"/>
            <family val="2"/>
          </rPr>
          <t xml:space="preserve">
RPQS 2015</t>
        </r>
      </text>
    </comment>
    <comment ref="AB19" authorId="0">
      <text>
        <r>
          <rPr>
            <b/>
            <sz val="9"/>
            <color indexed="81"/>
            <rFont val="Tahoma"/>
            <family val="2"/>
          </rPr>
          <t>Etude:</t>
        </r>
        <r>
          <rPr>
            <sz val="9"/>
            <color indexed="81"/>
            <rFont val="Tahoma"/>
            <family val="2"/>
          </rPr>
          <t xml:space="preserve">
Sud de la commune</t>
        </r>
      </text>
    </comment>
    <comment ref="BJ19" authorId="0">
      <text>
        <r>
          <rPr>
            <b/>
            <sz val="9"/>
            <color indexed="81"/>
            <rFont val="Tahoma"/>
            <family val="2"/>
          </rPr>
          <t>Etude:</t>
        </r>
        <r>
          <rPr>
            <sz val="9"/>
            <color indexed="81"/>
            <rFont val="Tahoma"/>
            <family val="2"/>
          </rPr>
          <t xml:space="preserve">
Nord Ouest de la commune : Arsenic et antinmoine
Nord Est de la commune : Antimoine</t>
        </r>
      </text>
    </comment>
    <comment ref="BR19" authorId="0">
      <text>
        <r>
          <rPr>
            <b/>
            <sz val="9"/>
            <color indexed="81"/>
            <rFont val="Tahoma"/>
            <family val="2"/>
          </rPr>
          <t>Etude:</t>
        </r>
        <r>
          <rPr>
            <sz val="9"/>
            <color indexed="81"/>
            <rFont val="Tahoma"/>
            <family val="2"/>
          </rPr>
          <t xml:space="preserve">
Une partie de la commune</t>
        </r>
      </text>
    </comment>
    <comment ref="BX19" authorId="0">
      <text>
        <r>
          <rPr>
            <b/>
            <sz val="9"/>
            <color indexed="81"/>
            <rFont val="Tahoma"/>
            <family val="2"/>
          </rPr>
          <t>Etude:</t>
        </r>
        <r>
          <rPr>
            <sz val="9"/>
            <color indexed="81"/>
            <rFont val="Tahoma"/>
            <family val="2"/>
          </rPr>
          <t xml:space="preserve">
Une partie de la commune</t>
        </r>
      </text>
    </comment>
    <comment ref="EU19" authorId="0">
      <text>
        <r>
          <rPr>
            <b/>
            <sz val="9"/>
            <color indexed="81"/>
            <rFont val="Tahoma"/>
            <family val="2"/>
          </rPr>
          <t>Etude:</t>
        </r>
        <r>
          <rPr>
            <sz val="9"/>
            <color indexed="81"/>
            <rFont val="Tahoma"/>
            <family val="2"/>
          </rPr>
          <t xml:space="preserve">
dans la partie Sud Est de la commune</t>
        </r>
      </text>
    </comment>
    <comment ref="GR19" authorId="0">
      <text>
        <r>
          <rPr>
            <b/>
            <sz val="9"/>
            <color indexed="81"/>
            <rFont val="Tahoma"/>
            <family val="2"/>
          </rPr>
          <t>Etude:</t>
        </r>
        <r>
          <rPr>
            <sz val="9"/>
            <color indexed="81"/>
            <rFont val="Tahoma"/>
            <family val="2"/>
          </rPr>
          <t xml:space="preserve">
Partie Nord de la commune</t>
        </r>
      </text>
    </comment>
    <comment ref="D20" authorId="0">
      <text>
        <r>
          <rPr>
            <b/>
            <sz val="9"/>
            <color indexed="81"/>
            <rFont val="Tahoma"/>
            <family val="2"/>
          </rPr>
          <t>Etude:</t>
        </r>
        <r>
          <rPr>
            <sz val="9"/>
            <color indexed="81"/>
            <rFont val="Tahoma"/>
            <family val="2"/>
          </rPr>
          <t xml:space="preserve">
Difficulté de mise en place des périmètres de protection pour cause d'emprise sur une zone agricole du Col des Aravis</t>
        </r>
      </text>
    </comment>
    <comment ref="F22" authorId="0">
      <text>
        <r>
          <rPr>
            <b/>
            <sz val="9"/>
            <color indexed="81"/>
            <rFont val="Tahoma"/>
            <family val="2"/>
          </rPr>
          <t>Etude:</t>
        </r>
        <r>
          <rPr>
            <sz val="9"/>
            <color indexed="81"/>
            <rFont val="Tahoma"/>
            <family val="2"/>
          </rPr>
          <t xml:space="preserve">
Ouvrage en bon état et bien entretenu. Situé sur la commune de Notre Dame de Bellecombe</t>
        </r>
      </text>
    </comment>
    <comment ref="H22" authorId="0">
      <text>
        <r>
          <rPr>
            <b/>
            <sz val="9"/>
            <color indexed="81"/>
            <rFont val="Tahoma"/>
            <family val="2"/>
          </rPr>
          <t>Etude:</t>
        </r>
        <r>
          <rPr>
            <sz val="9"/>
            <color indexed="81"/>
            <rFont val="Tahoma"/>
            <family val="2"/>
          </rPr>
          <t xml:space="preserve">
Ouvrage nécessitant un rafraichissement intérieur. Projet d'abandon de ce réservoir dans le cadre du projet d'alimentation du secteur des  Glières par le réseau de la Giettaz</t>
        </r>
      </text>
    </comment>
    <comment ref="I22" authorId="0">
      <text>
        <r>
          <rPr>
            <b/>
            <sz val="9"/>
            <color indexed="81"/>
            <rFont val="Tahoma"/>
            <family val="2"/>
          </rPr>
          <t>Etude:</t>
        </r>
        <r>
          <rPr>
            <sz val="9"/>
            <color indexed="81"/>
            <rFont val="Tahoma"/>
            <family val="2"/>
          </rPr>
          <t xml:space="preserve">
Ouvrage en bon état et bien entretenu</t>
        </r>
      </text>
    </comment>
    <comment ref="M22" authorId="0">
      <text>
        <r>
          <rPr>
            <b/>
            <sz val="9"/>
            <color indexed="81"/>
            <rFont val="Tahoma"/>
            <family val="2"/>
          </rPr>
          <t>Etude:</t>
        </r>
        <r>
          <rPr>
            <sz val="9"/>
            <color indexed="81"/>
            <rFont val="Tahoma"/>
            <family val="2"/>
          </rPr>
          <t xml:space="preserve">
Réservoir mis en service en 2008</t>
        </r>
      </text>
    </comment>
    <comment ref="AA22" authorId="0">
      <text>
        <r>
          <rPr>
            <b/>
            <sz val="9"/>
            <color indexed="81"/>
            <rFont val="Tahoma"/>
            <family val="2"/>
          </rPr>
          <t>Etude:</t>
        </r>
        <r>
          <rPr>
            <sz val="9"/>
            <color indexed="81"/>
            <rFont val="Tahoma"/>
            <family val="2"/>
          </rPr>
          <t xml:space="preserve">
Alimenté également par la station de pompage des Moulins</t>
        </r>
      </text>
    </comment>
    <comment ref="AN22" authorId="0">
      <text>
        <r>
          <rPr>
            <b/>
            <sz val="9"/>
            <color indexed="81"/>
            <rFont val="Tahoma"/>
            <family val="2"/>
          </rPr>
          <t>Etude:</t>
        </r>
        <r>
          <rPr>
            <sz val="9"/>
            <color indexed="81"/>
            <rFont val="Tahoma"/>
            <family val="2"/>
          </rPr>
          <t xml:space="preserve">
</t>
        </r>
        <r>
          <rPr>
            <sz val="12"/>
            <color indexed="81"/>
            <rFont val="Tahoma"/>
            <family val="2"/>
          </rPr>
          <t>Ouvrage abandonné</t>
        </r>
        <r>
          <rPr>
            <sz val="9"/>
            <color indexed="81"/>
            <rFont val="Tahoma"/>
            <family val="2"/>
          </rPr>
          <t xml:space="preserve">
</t>
        </r>
      </text>
    </comment>
    <comment ref="AU22" authorId="0">
      <text>
        <r>
          <rPr>
            <b/>
            <sz val="9"/>
            <color indexed="81"/>
            <rFont val="Tahoma"/>
            <family val="2"/>
          </rPr>
          <t>Etude:</t>
        </r>
        <r>
          <rPr>
            <sz val="9"/>
            <color indexed="81"/>
            <rFont val="Tahoma"/>
            <family val="2"/>
          </rPr>
          <t xml:space="preserve">
</t>
        </r>
        <r>
          <rPr>
            <sz val="12"/>
            <color indexed="81"/>
            <rFont val="Tahoma"/>
            <family val="2"/>
          </rPr>
          <t>Ouvrage abandonné</t>
        </r>
      </text>
    </comment>
    <comment ref="AZ22" authorId="0">
      <text>
        <r>
          <rPr>
            <b/>
            <sz val="9"/>
            <color indexed="81"/>
            <rFont val="Tahoma"/>
            <family val="2"/>
          </rPr>
          <t>Etude:</t>
        </r>
        <r>
          <rPr>
            <sz val="9"/>
            <color indexed="81"/>
            <rFont val="Tahoma"/>
            <family val="2"/>
          </rPr>
          <t xml:space="preserve">
</t>
        </r>
        <r>
          <rPr>
            <sz val="11"/>
            <color indexed="81"/>
            <rFont val="Tahoma"/>
            <family val="2"/>
          </rPr>
          <t>Ouvrage abandonné</t>
        </r>
      </text>
    </comment>
    <comment ref="BD22" authorId="0">
      <text>
        <r>
          <rPr>
            <b/>
            <sz val="9"/>
            <color indexed="81"/>
            <rFont val="Tahoma"/>
            <family val="2"/>
          </rPr>
          <t>Etude:</t>
        </r>
        <r>
          <rPr>
            <sz val="9"/>
            <color indexed="81"/>
            <rFont val="Tahoma"/>
            <family val="2"/>
          </rPr>
          <t xml:space="preserve">
</t>
        </r>
        <r>
          <rPr>
            <sz val="12"/>
            <color indexed="81"/>
            <rFont val="Tahoma"/>
            <family val="2"/>
          </rPr>
          <t>Ouvrage abandonné</t>
        </r>
      </text>
    </comment>
    <comment ref="DL22" authorId="0">
      <text>
        <r>
          <rPr>
            <b/>
            <sz val="9"/>
            <color indexed="81"/>
            <rFont val="Tahoma"/>
            <family val="2"/>
          </rPr>
          <t>Etude:</t>
        </r>
        <r>
          <rPr>
            <sz val="9"/>
            <color indexed="81"/>
            <rFont val="Tahoma"/>
            <family val="2"/>
          </rPr>
          <t xml:space="preserve">
</t>
        </r>
        <r>
          <rPr>
            <sz val="12"/>
            <color indexed="81"/>
            <rFont val="Tahoma"/>
            <family val="2"/>
          </rPr>
          <t>Le réservoir sera remplacé cette année (fin année 2017). Le nouveau réservoir qui s'appellera Réservoir de Pré Communal aura une capacité de 300 m3 et sera équipé de compteur sur l'adduction et sur la distribution et d'un automate de télégestion SOFREL avec communication RTC.</t>
        </r>
        <r>
          <rPr>
            <sz val="9"/>
            <color indexed="81"/>
            <rFont val="Tahoma"/>
            <family val="2"/>
          </rPr>
          <t xml:space="preserve"> </t>
        </r>
      </text>
    </comment>
    <comment ref="ER22" authorId="0">
      <text>
        <r>
          <rPr>
            <b/>
            <sz val="9"/>
            <color indexed="81"/>
            <rFont val="Tahoma"/>
            <family val="2"/>
          </rPr>
          <t>Etude:</t>
        </r>
        <r>
          <rPr>
            <sz val="9"/>
            <color indexed="81"/>
            <rFont val="Tahoma"/>
            <family val="2"/>
          </rPr>
          <t xml:space="preserve">
Alimenté principalement par captage et Station pompage du Dorinet</t>
        </r>
      </text>
    </comment>
    <comment ref="EU22" authorId="0">
      <text>
        <r>
          <rPr>
            <b/>
            <sz val="9"/>
            <color indexed="81"/>
            <rFont val="Tahoma"/>
            <family val="2"/>
          </rPr>
          <t>Etude:</t>
        </r>
        <r>
          <rPr>
            <sz val="9"/>
            <color indexed="81"/>
            <rFont val="Tahoma"/>
            <family val="2"/>
          </rPr>
          <t xml:space="preserve">
Alimenté principalement en cascade par le réservoir de Mont Dessous et en secours en étiage par la station de pompage la Serraz (débit moyen annuel et réglementaire : 15 m3/j)</t>
        </r>
      </text>
    </comment>
    <comment ref="FC22" authorId="0">
      <text>
        <r>
          <rPr>
            <b/>
            <sz val="9"/>
            <color indexed="81"/>
            <rFont val="Tahoma"/>
            <family val="2"/>
          </rPr>
          <t>Etude:</t>
        </r>
        <r>
          <rPr>
            <sz val="9"/>
            <color indexed="81"/>
            <rFont val="Tahoma"/>
            <family val="2"/>
          </rPr>
          <t xml:space="preserve">
Alimenté en cascade par le réservoir de Mont Dessus</t>
        </r>
      </text>
    </comment>
    <comment ref="FJ22" authorId="0">
      <text>
        <r>
          <rPr>
            <b/>
            <sz val="9"/>
            <color indexed="81"/>
            <rFont val="Tahoma"/>
            <family val="2"/>
          </rPr>
          <t>Etude:</t>
        </r>
        <r>
          <rPr>
            <sz val="9"/>
            <color indexed="81"/>
            <rFont val="Tahoma"/>
            <family val="2"/>
          </rPr>
          <t xml:space="preserve">
Alimenté en cascade par le réservoir de Plan Vorget</t>
        </r>
      </text>
    </comment>
    <comment ref="FK22" authorId="0">
      <text>
        <r>
          <rPr>
            <b/>
            <sz val="9"/>
            <color indexed="81"/>
            <rFont val="Tahoma"/>
            <family val="2"/>
          </rPr>
          <t>Etude:</t>
        </r>
        <r>
          <rPr>
            <sz val="9"/>
            <color indexed="81"/>
            <rFont val="Tahoma"/>
            <family val="2"/>
          </rPr>
          <t xml:space="preserve">
Alimenté en cascase par le réservoir de Plan Vorget et le réservoir de Jacquet</t>
        </r>
      </text>
    </comment>
    <comment ref="FN22" authorId="0">
      <text>
        <r>
          <rPr>
            <b/>
            <sz val="9"/>
            <color indexed="81"/>
            <rFont val="Tahoma"/>
            <family val="2"/>
          </rPr>
          <t>Etude:</t>
        </r>
        <r>
          <rPr>
            <sz val="9"/>
            <color indexed="81"/>
            <rFont val="Tahoma"/>
            <family val="2"/>
          </rPr>
          <t xml:space="preserve">
Alimenté en secours par le réservoir de Crest-Marion
</t>
        </r>
      </text>
    </comment>
    <comment ref="FR22" authorId="0">
      <text>
        <r>
          <rPr>
            <b/>
            <sz val="9"/>
            <color indexed="81"/>
            <rFont val="Tahoma"/>
            <family val="2"/>
          </rPr>
          <t>Etude:</t>
        </r>
        <r>
          <rPr>
            <sz val="9"/>
            <color indexed="81"/>
            <rFont val="Tahoma"/>
            <family val="2"/>
          </rPr>
          <t xml:space="preserve">
Alimenté également par réservoir Varappe en secours (cascade)</t>
        </r>
      </text>
    </comment>
    <comment ref="FV22" authorId="0">
      <text>
        <r>
          <rPr>
            <b/>
            <sz val="9"/>
            <color indexed="81"/>
            <rFont val="Tahoma"/>
            <family val="2"/>
          </rPr>
          <t>Etude:</t>
        </r>
        <r>
          <rPr>
            <sz val="9"/>
            <color indexed="81"/>
            <rFont val="Tahoma"/>
            <family val="2"/>
          </rPr>
          <t xml:space="preserve">
Alimenté en cascade par le réservoir des Banges</t>
        </r>
      </text>
    </comment>
    <comment ref="GD22" authorId="0">
      <text>
        <r>
          <rPr>
            <b/>
            <sz val="9"/>
            <color indexed="81"/>
            <rFont val="Tahoma"/>
            <family val="2"/>
          </rPr>
          <t>Etude:</t>
        </r>
        <r>
          <rPr>
            <sz val="9"/>
            <color indexed="81"/>
            <rFont val="Tahoma"/>
            <family val="2"/>
          </rPr>
          <t xml:space="preserve">
</t>
        </r>
        <r>
          <rPr>
            <sz val="12"/>
            <color indexed="81"/>
            <rFont val="Tahoma"/>
            <family val="2"/>
          </rPr>
          <t>Les deux ouvrages sont abandonnés</t>
        </r>
      </text>
    </comment>
    <comment ref="GP22" authorId="0">
      <text>
        <r>
          <rPr>
            <b/>
            <sz val="9"/>
            <color indexed="81"/>
            <rFont val="Tahoma"/>
            <family val="2"/>
          </rPr>
          <t>Etude:</t>
        </r>
        <r>
          <rPr>
            <sz val="9"/>
            <color indexed="81"/>
            <rFont val="Tahoma"/>
            <family val="2"/>
          </rPr>
          <t xml:space="preserve">
</t>
        </r>
        <r>
          <rPr>
            <sz val="14"/>
            <color indexed="81"/>
            <rFont val="Tahoma"/>
            <family val="2"/>
          </rPr>
          <t>N'est plus en fonctionnement</t>
        </r>
      </text>
    </comment>
    <comment ref="GR22" authorId="0">
      <text>
        <r>
          <rPr>
            <b/>
            <sz val="9"/>
            <color indexed="81"/>
            <rFont val="Tahoma"/>
            <family val="2"/>
          </rPr>
          <t>Etude:</t>
        </r>
        <r>
          <rPr>
            <sz val="9"/>
            <color indexed="81"/>
            <rFont val="Tahoma"/>
            <family val="2"/>
          </rPr>
          <t xml:space="preserve">
</t>
        </r>
        <r>
          <rPr>
            <sz val="16"/>
            <color indexed="81"/>
            <rFont val="Tahoma"/>
            <family val="2"/>
          </rPr>
          <t xml:space="preserve">Un réservoir supplémentaire équipe le réseau : réservoir de LAIRE ( réservoir de PICHU) mais n'apparait pas dans le tableau. Il est exploité sans DUP (faute de potabilité) et sans facturation pour les 5 utilisateurs. </t>
        </r>
      </text>
    </comment>
    <comment ref="HA22" authorId="0">
      <text>
        <r>
          <rPr>
            <b/>
            <sz val="9"/>
            <color indexed="81"/>
            <rFont val="Tahoma"/>
            <family val="2"/>
          </rPr>
          <t>Etude:</t>
        </r>
        <r>
          <rPr>
            <sz val="9"/>
            <color indexed="81"/>
            <rFont val="Tahoma"/>
            <family val="2"/>
          </rPr>
          <t xml:space="preserve">
Alimenté par les sources la thuile et le Plan du Chouet</t>
        </r>
      </text>
    </comment>
    <comment ref="HB22" authorId="0">
      <text>
        <r>
          <rPr>
            <b/>
            <sz val="9"/>
            <color indexed="81"/>
            <rFont val="Tahoma"/>
            <family val="2"/>
          </rPr>
          <t>Etude:</t>
        </r>
        <r>
          <rPr>
            <sz val="9"/>
            <color indexed="81"/>
            <rFont val="Tahoma"/>
            <family val="2"/>
          </rPr>
          <t xml:space="preserve">
Est alimenté par le réservoir du Plan du Chuet</t>
        </r>
      </text>
    </comment>
    <comment ref="HC22" authorId="0">
      <text>
        <r>
          <rPr>
            <b/>
            <sz val="9"/>
            <color indexed="81"/>
            <rFont val="Tahoma"/>
            <family val="2"/>
          </rPr>
          <t>Etude:</t>
        </r>
        <r>
          <rPr>
            <sz val="9"/>
            <color indexed="81"/>
            <rFont val="Tahoma"/>
            <family val="2"/>
          </rPr>
          <t xml:space="preserve">
Alimente le réservoir des Bochets</t>
        </r>
      </text>
    </comment>
    <comment ref="HH22" authorId="0">
      <text>
        <r>
          <rPr>
            <b/>
            <sz val="9"/>
            <color indexed="81"/>
            <rFont val="Tahoma"/>
            <family val="2"/>
          </rPr>
          <t>Etude:</t>
        </r>
        <r>
          <rPr>
            <sz val="9"/>
            <color indexed="81"/>
            <rFont val="Tahoma"/>
            <family val="2"/>
          </rPr>
          <t xml:space="preserve">
Alimenté aussi par le réservoir du Parc</t>
        </r>
      </text>
    </comment>
    <comment ref="HQ22" authorId="0">
      <text>
        <r>
          <rPr>
            <b/>
            <sz val="9"/>
            <color indexed="81"/>
            <rFont val="Tahoma"/>
            <family val="2"/>
          </rPr>
          <t>Etude:</t>
        </r>
        <r>
          <rPr>
            <sz val="9"/>
            <color indexed="81"/>
            <rFont val="Tahoma"/>
            <family val="2"/>
          </rPr>
          <t xml:space="preserve">
Alimenté par le réservoir de Champs Bécot</t>
        </r>
      </text>
    </comment>
    <comment ref="HU22" authorId="0">
      <text>
        <r>
          <rPr>
            <b/>
            <sz val="9"/>
            <color indexed="81"/>
            <rFont val="Tahoma"/>
            <family val="2"/>
          </rPr>
          <t>Etude:</t>
        </r>
        <r>
          <rPr>
            <sz val="9"/>
            <color indexed="81"/>
            <rFont val="Tahoma"/>
            <family val="2"/>
          </rPr>
          <t xml:space="preserve">
Alimenté par le réservoir Les Quarts et la station de pompage des Fontaines</t>
        </r>
      </text>
    </comment>
    <comment ref="HZ22" authorId="0">
      <text>
        <r>
          <rPr>
            <b/>
            <sz val="9"/>
            <color indexed="81"/>
            <rFont val="Tahoma"/>
            <family val="2"/>
          </rPr>
          <t>Etude:</t>
        </r>
        <r>
          <rPr>
            <sz val="9"/>
            <color indexed="81"/>
            <rFont val="Tahoma"/>
            <family val="2"/>
          </rPr>
          <t xml:space="preserve">
Alimente le réservoir les Frasses  et le réservoir Les Combes par le répartiteur Mont Rond </t>
        </r>
      </text>
    </comment>
    <comment ref="L24" authorId="0">
      <text>
        <r>
          <rPr>
            <b/>
            <sz val="9"/>
            <color indexed="81"/>
            <rFont val="Tahoma"/>
            <family val="2"/>
          </rPr>
          <t>Etude:</t>
        </r>
        <r>
          <rPr>
            <sz val="9"/>
            <color indexed="81"/>
            <rFont val="Tahoma"/>
            <family val="2"/>
          </rPr>
          <t xml:space="preserve">
2 cuves de 9m3 chacune installées provisoirement sur un terrain privé
</t>
        </r>
      </text>
    </comment>
    <comment ref="HM25" authorId="0">
      <text>
        <r>
          <rPr>
            <b/>
            <sz val="9"/>
            <color indexed="81"/>
            <rFont val="Tahoma"/>
            <family val="2"/>
          </rPr>
          <t>Etude:</t>
        </r>
        <r>
          <rPr>
            <sz val="9"/>
            <color indexed="81"/>
            <rFont val="Tahoma"/>
            <family val="2"/>
          </rPr>
          <t xml:space="preserve">
Traitement UV des 3 sources</t>
        </r>
      </text>
    </comment>
    <comment ref="AJ28" authorId="0">
      <text>
        <r>
          <rPr>
            <b/>
            <sz val="9"/>
            <color indexed="81"/>
            <rFont val="Tahoma"/>
            <family val="2"/>
          </rPr>
          <t>Etude:</t>
        </r>
        <r>
          <rPr>
            <sz val="9"/>
            <color indexed="81"/>
            <rFont val="Tahoma"/>
            <family val="2"/>
          </rPr>
          <t xml:space="preserve">
</t>
        </r>
        <r>
          <rPr>
            <sz val="12"/>
            <color indexed="81"/>
            <rFont val="Tahoma"/>
            <family val="2"/>
          </rPr>
          <t>2 compteurs généraux partent du réservoir et servent à la déclaration de l'Agence de l'eau. 
1 compteur pour le secteur Marthod
1 compteur pour le secteur de Thénésol.
Tous les deux sont équipés de télégestion</t>
        </r>
      </text>
    </comment>
    <comment ref="AK28" authorId="0">
      <text>
        <r>
          <rPr>
            <b/>
            <sz val="9"/>
            <color indexed="81"/>
            <rFont val="Tahoma"/>
            <family val="2"/>
          </rPr>
          <t>Etude:</t>
        </r>
        <r>
          <rPr>
            <sz val="9"/>
            <color indexed="81"/>
            <rFont val="Tahoma"/>
            <family val="2"/>
          </rPr>
          <t xml:space="preserve">
</t>
        </r>
        <r>
          <rPr>
            <sz val="12"/>
            <color indexed="81"/>
            <rFont val="Tahoma"/>
            <family val="2"/>
          </rPr>
          <t>2 compteurs généraux partent du réservoir et servent à la déclaration de l'Agence de l'eau. 
1 compteur pour le secteur Chavonnes
1 compteur pour le secteur de Villard.
Tous les deux sont équipés de télégestion</t>
        </r>
      </text>
    </comment>
    <comment ref="AQ28" authorId="0">
      <text>
        <r>
          <rPr>
            <b/>
            <sz val="9"/>
            <color indexed="81"/>
            <rFont val="Tahoma"/>
            <family val="2"/>
          </rPr>
          <t>Etude:</t>
        </r>
        <r>
          <rPr>
            <sz val="9"/>
            <color indexed="81"/>
            <rFont val="Tahoma"/>
            <family val="2"/>
          </rPr>
          <t xml:space="preserve">
2</t>
        </r>
        <r>
          <rPr>
            <sz val="12"/>
            <color indexed="81"/>
            <rFont val="Tahoma"/>
            <family val="2"/>
          </rPr>
          <t xml:space="preserve"> compteurs généraux partent du réservoir et servent à la déclaration de l'Agence de l'eau. 
1 compteur pour le secteur En Pralot
1 compteur pour le secteur Général.
Tous les deux sont équipés de télégestion</t>
        </r>
      </text>
    </comment>
    <comment ref="AR28" authorId="0">
      <text>
        <r>
          <rPr>
            <b/>
            <sz val="9"/>
            <color indexed="81"/>
            <rFont val="Tahoma"/>
            <family val="2"/>
          </rPr>
          <t>Etude:</t>
        </r>
        <r>
          <rPr>
            <sz val="9"/>
            <color indexed="81"/>
            <rFont val="Tahoma"/>
            <family val="2"/>
          </rPr>
          <t xml:space="preserve">
3</t>
        </r>
        <r>
          <rPr>
            <sz val="11"/>
            <color indexed="81"/>
            <rFont val="Tahoma"/>
            <family val="2"/>
          </rPr>
          <t xml:space="preserve"> compteurs généraux partent du réservoir et servent à la déclaration de l'Agence de l'eau. 
1 compteur pour le secteur Les Bons
1 compteur pour le secteur Mérier.
1 compteur pour le secteur Pallud.
Tous les trois sont équipés de télégestion</t>
        </r>
      </text>
    </comment>
    <comment ref="AT28" authorId="0">
      <text>
        <r>
          <rPr>
            <b/>
            <sz val="9"/>
            <color indexed="81"/>
            <rFont val="Tahoma"/>
            <family val="2"/>
          </rPr>
          <t>Etude:</t>
        </r>
        <r>
          <rPr>
            <sz val="9"/>
            <color indexed="81"/>
            <rFont val="Tahoma"/>
            <family val="2"/>
          </rPr>
          <t xml:space="preserve">
2</t>
        </r>
        <r>
          <rPr>
            <sz val="12"/>
            <color indexed="81"/>
            <rFont val="Tahoma"/>
            <family val="2"/>
          </rPr>
          <t xml:space="preserve"> compteurs généraux partent du réservoir et servent à la déclaration de l'Agence de l'eau. 
1 compteur pour le secteur Soffaz
1 compteur pour le secteur Chef Lieu.
Les deux sont équipés de télégestion</t>
        </r>
      </text>
    </comment>
    <comment ref="AV28" authorId="0">
      <text>
        <r>
          <rPr>
            <b/>
            <sz val="9"/>
            <color indexed="81"/>
            <rFont val="Tahoma"/>
            <family val="2"/>
          </rPr>
          <t>Etude:</t>
        </r>
        <r>
          <rPr>
            <sz val="9"/>
            <color indexed="81"/>
            <rFont val="Tahoma"/>
            <family val="2"/>
          </rPr>
          <t xml:space="preserve">
</t>
        </r>
        <r>
          <rPr>
            <sz val="12"/>
            <color indexed="81"/>
            <rFont val="Tahoma"/>
            <family val="2"/>
          </rPr>
          <t>Deux compteurs de distributions.
1 vers le secteur La Foret
1 vers le réservoir 1000 m3 mais HS</t>
        </r>
      </text>
    </comment>
    <comment ref="AW28" authorId="0">
      <text>
        <r>
          <rPr>
            <b/>
            <sz val="9"/>
            <color indexed="81"/>
            <rFont val="Tahoma"/>
            <family val="2"/>
          </rPr>
          <t>Etude:</t>
        </r>
        <r>
          <rPr>
            <sz val="9"/>
            <color indexed="81"/>
            <rFont val="Tahoma"/>
            <family val="2"/>
          </rPr>
          <t xml:space="preserve">
</t>
        </r>
        <r>
          <rPr>
            <sz val="12"/>
            <color indexed="81"/>
            <rFont val="Tahoma"/>
            <family val="2"/>
          </rPr>
          <t>1 compteur pour le secteur les Hérys
1 compteurs pour le secteur la Frasse
Ils sont équipés tous les deux de télégestion</t>
        </r>
      </text>
    </comment>
    <comment ref="BE28" authorId="0">
      <text>
        <r>
          <rPr>
            <b/>
            <sz val="9"/>
            <color indexed="81"/>
            <rFont val="Tahoma"/>
            <family val="2"/>
          </rPr>
          <t>Etude:</t>
        </r>
        <r>
          <rPr>
            <sz val="9"/>
            <color indexed="81"/>
            <rFont val="Tahoma"/>
            <family val="2"/>
          </rPr>
          <t xml:space="preserve">
</t>
        </r>
        <r>
          <rPr>
            <sz val="12"/>
            <color indexed="81"/>
            <rFont val="Tahoma"/>
            <family val="2"/>
          </rPr>
          <t>Il sert à la déclaration de l'Agence de l'Eau
Secteur Plancherine
Il est télégéré</t>
        </r>
      </text>
    </comment>
    <comment ref="BG28" authorId="0">
      <text>
        <r>
          <rPr>
            <b/>
            <sz val="9"/>
            <color indexed="81"/>
            <rFont val="Tahoma"/>
            <family val="2"/>
          </rPr>
          <t>Etude:</t>
        </r>
        <r>
          <rPr>
            <sz val="9"/>
            <color indexed="81"/>
            <rFont val="Tahoma"/>
            <family val="2"/>
          </rPr>
          <t xml:space="preserve">
</t>
        </r>
        <r>
          <rPr>
            <sz val="12"/>
            <color indexed="81"/>
            <rFont val="Tahoma"/>
            <family val="2"/>
          </rPr>
          <t>Il sert à la déclaration de l'Agence de l'Eau
Secteur Gilly Pontfet
Il est télégéré</t>
        </r>
      </text>
    </comment>
    <comment ref="BH28" authorId="0">
      <text>
        <r>
          <rPr>
            <b/>
            <sz val="9"/>
            <color indexed="81"/>
            <rFont val="Tahoma"/>
            <family val="2"/>
          </rPr>
          <t>Etude:</t>
        </r>
        <r>
          <rPr>
            <sz val="9"/>
            <color indexed="81"/>
            <rFont val="Tahoma"/>
            <family val="2"/>
          </rPr>
          <t xml:space="preserve">
</t>
        </r>
        <r>
          <rPr>
            <sz val="11"/>
            <color indexed="81"/>
            <rFont val="Tahoma"/>
            <family val="2"/>
          </rPr>
          <t>Compteur de secteur Gilly sur Isère et Albertville
Il est équipé de télégestion</t>
        </r>
      </text>
    </comment>
    <comment ref="BI28" authorId="0">
      <text>
        <r>
          <rPr>
            <b/>
            <sz val="9"/>
            <color indexed="81"/>
            <rFont val="Tahoma"/>
            <family val="2"/>
          </rPr>
          <t>Etude:</t>
        </r>
        <r>
          <rPr>
            <sz val="9"/>
            <color indexed="81"/>
            <rFont val="Tahoma"/>
            <family val="2"/>
          </rPr>
          <t xml:space="preserve">
</t>
        </r>
        <r>
          <rPr>
            <sz val="12"/>
            <color indexed="81"/>
            <rFont val="Tahoma"/>
            <family val="2"/>
          </rPr>
          <t>Compteur de secteur Saint Sigismond
Il est équipé de télégestion</t>
        </r>
      </text>
    </comment>
    <comment ref="BM28" authorId="0">
      <text>
        <r>
          <rPr>
            <b/>
            <sz val="9"/>
            <color indexed="81"/>
            <rFont val="Tahoma"/>
            <family val="2"/>
          </rPr>
          <t>Etude:</t>
        </r>
        <r>
          <rPr>
            <sz val="9"/>
            <color indexed="81"/>
            <rFont val="Tahoma"/>
            <family val="2"/>
          </rPr>
          <t xml:space="preserve">
</t>
        </r>
        <r>
          <rPr>
            <sz val="11"/>
            <color indexed="81"/>
            <rFont val="Tahoma"/>
            <family val="2"/>
          </rPr>
          <t>2 compteurs généraux partent du réservoir et servent à la déclaration de l'Agence de l'eau. 
1 compteur pour le secteur Grignon/ Monthion
1 compteur pour le secteur PE63.
Tous les deux sont équipés de télégestion</t>
        </r>
      </text>
    </comment>
    <comment ref="BN28" authorId="0">
      <text>
        <r>
          <rPr>
            <b/>
            <sz val="9"/>
            <color indexed="81"/>
            <rFont val="Tahoma"/>
            <family val="2"/>
          </rPr>
          <t>Etude:</t>
        </r>
        <r>
          <rPr>
            <sz val="9"/>
            <color indexed="81"/>
            <rFont val="Tahoma"/>
            <family val="2"/>
          </rPr>
          <t xml:space="preserve">
</t>
        </r>
        <r>
          <rPr>
            <sz val="12"/>
            <color indexed="81"/>
            <rFont val="Tahoma"/>
            <family val="2"/>
          </rPr>
          <t>Sert à la déclaration à l'Agence de l'Eau. 
Il est télégéré</t>
        </r>
      </text>
    </comment>
    <comment ref="BP28" authorId="0">
      <text>
        <r>
          <rPr>
            <b/>
            <sz val="9"/>
            <color indexed="81"/>
            <rFont val="Tahoma"/>
            <family val="2"/>
          </rPr>
          <t>Etude:</t>
        </r>
        <r>
          <rPr>
            <sz val="9"/>
            <color indexed="81"/>
            <rFont val="Tahoma"/>
            <family val="2"/>
          </rPr>
          <t xml:space="preserve">
</t>
        </r>
        <r>
          <rPr>
            <sz val="11"/>
            <color indexed="81"/>
            <rFont val="Tahoma"/>
            <family val="2"/>
          </rPr>
          <t>Compteur de secteur Gilly sur Isère et Albertville
Il est équipé de télégestion</t>
        </r>
      </text>
    </comment>
    <comment ref="BQ28" authorId="0">
      <text>
        <r>
          <rPr>
            <b/>
            <sz val="9"/>
            <color indexed="81"/>
            <rFont val="Tahoma"/>
            <family val="2"/>
          </rPr>
          <t>Etude:</t>
        </r>
        <r>
          <rPr>
            <sz val="9"/>
            <color indexed="81"/>
            <rFont val="Tahoma"/>
            <family val="2"/>
          </rPr>
          <t xml:space="preserve">
</t>
        </r>
        <r>
          <rPr>
            <sz val="12"/>
            <color indexed="81"/>
            <rFont val="Tahoma"/>
            <family val="2"/>
          </rPr>
          <t>Compteur de secteur Saint Sigismond
Il est équipé de télégestion</t>
        </r>
      </text>
    </comment>
    <comment ref="BR28" authorId="0">
      <text>
        <r>
          <rPr>
            <b/>
            <sz val="9"/>
            <color indexed="81"/>
            <rFont val="Tahoma"/>
            <family val="2"/>
          </rPr>
          <t>Etude:</t>
        </r>
        <r>
          <rPr>
            <sz val="9"/>
            <color indexed="81"/>
            <rFont val="Tahoma"/>
            <family val="2"/>
          </rPr>
          <t xml:space="preserve">
</t>
        </r>
        <r>
          <rPr>
            <sz val="12"/>
            <color indexed="81"/>
            <rFont val="Tahoma"/>
            <family val="2"/>
          </rPr>
          <t>Tous les réservoirs sont équipés de compteur avec tête émettrice sauf sur la commune de Bonvillard où il n'y a pas de tête émettrice</t>
        </r>
      </text>
    </comment>
    <comment ref="CJ28" authorId="0">
      <text>
        <r>
          <rPr>
            <b/>
            <sz val="9"/>
            <color indexed="81"/>
            <rFont val="Tahoma"/>
            <family val="2"/>
          </rPr>
          <t>Etude:</t>
        </r>
        <r>
          <rPr>
            <sz val="9"/>
            <color indexed="81"/>
            <rFont val="Tahoma"/>
            <family val="2"/>
          </rPr>
          <t xml:space="preserve">
La donnée des compteurs pour l'ensemble du Syndicat du Fayet sont issues des schémas altimétriques réalisés en 2006 par EDACERE</t>
        </r>
      </text>
    </comment>
    <comment ref="CP28" authorId="0">
      <text>
        <r>
          <rPr>
            <b/>
            <sz val="9"/>
            <color indexed="81"/>
            <rFont val="Tahoma"/>
            <family val="2"/>
          </rPr>
          <t>Etude:</t>
        </r>
        <r>
          <rPr>
            <sz val="9"/>
            <color indexed="81"/>
            <rFont val="Tahoma"/>
            <family val="2"/>
          </rPr>
          <t xml:space="preserve">
2 compteur en sortie du réservoir Moratier</t>
        </r>
      </text>
    </comment>
    <comment ref="CQ28" authorId="0">
      <text>
        <r>
          <rPr>
            <b/>
            <sz val="9"/>
            <color indexed="81"/>
            <rFont val="Tahoma"/>
            <family val="2"/>
          </rPr>
          <t>Etude:</t>
        </r>
        <r>
          <rPr>
            <sz val="9"/>
            <color indexed="81"/>
            <rFont val="Tahoma"/>
            <family val="2"/>
          </rPr>
          <t xml:space="preserve">
+  1 compteur en sortie de la station de pompage Saint vital</t>
        </r>
      </text>
    </comment>
    <comment ref="DF28" authorId="0">
      <text>
        <r>
          <rPr>
            <b/>
            <sz val="9"/>
            <color indexed="81"/>
            <rFont val="Tahoma"/>
            <family val="2"/>
          </rPr>
          <t>Etude:</t>
        </r>
        <r>
          <rPr>
            <sz val="9"/>
            <color indexed="81"/>
            <rFont val="Tahoma"/>
            <family val="2"/>
          </rPr>
          <t xml:space="preserve">
+ 1 compteuren amont de la station de pompage</t>
        </r>
      </text>
    </comment>
    <comment ref="DP28" authorId="0">
      <text>
        <r>
          <rPr>
            <b/>
            <sz val="9"/>
            <color indexed="81"/>
            <rFont val="Tahoma"/>
            <family val="2"/>
          </rPr>
          <t>Etude:</t>
        </r>
        <r>
          <rPr>
            <sz val="9"/>
            <color indexed="81"/>
            <rFont val="Tahoma"/>
            <family val="2"/>
          </rPr>
          <t xml:space="preserve">
</t>
        </r>
        <r>
          <rPr>
            <sz val="12"/>
            <color indexed="81"/>
            <rFont val="Tahoma"/>
            <family val="2"/>
          </rPr>
          <t xml:space="preserve">Il y a des têtes émettrices sur les compteurs des Rosières, de la Combe (distribution, des Drabons, et de la Place. Incertitude sur celui du Cudray. </t>
        </r>
      </text>
    </comment>
    <comment ref="EN28" authorId="0">
      <text>
        <r>
          <rPr>
            <b/>
            <sz val="9"/>
            <color indexed="81"/>
            <rFont val="Tahoma"/>
            <family val="2"/>
          </rPr>
          <t>Etude:</t>
        </r>
        <r>
          <rPr>
            <sz val="9"/>
            <color indexed="81"/>
            <rFont val="Tahoma"/>
            <family val="2"/>
          </rPr>
          <t xml:space="preserve">
</t>
        </r>
        <r>
          <rPr>
            <sz val="12"/>
            <color indexed="81"/>
            <rFont val="Tahoma"/>
            <family val="2"/>
          </rPr>
          <t>Tous les compteurs de distribution servent à la déclaration à l'Agence de l'Eau. 
Tous les compteurs de distribution ont été changés en 2017.</t>
        </r>
      </text>
    </comment>
    <comment ref="GS28" authorId="0">
      <text>
        <r>
          <rPr>
            <b/>
            <sz val="9"/>
            <color indexed="81"/>
            <rFont val="Tahoma"/>
            <family val="2"/>
          </rPr>
          <t>Etude:</t>
        </r>
        <r>
          <rPr>
            <sz val="9"/>
            <color indexed="81"/>
            <rFont val="Tahoma"/>
            <family val="2"/>
          </rPr>
          <t xml:space="preserve">
Tête de report filaire
</t>
        </r>
      </text>
    </comment>
    <comment ref="GT28" authorId="0">
      <text>
        <r>
          <rPr>
            <b/>
            <sz val="9"/>
            <color indexed="81"/>
            <rFont val="Tahoma"/>
            <family val="2"/>
          </rPr>
          <t>Etude:</t>
        </r>
        <r>
          <rPr>
            <sz val="9"/>
            <color indexed="81"/>
            <rFont val="Tahoma"/>
            <family val="2"/>
          </rPr>
          <t xml:space="preserve">
Tête de report filaire</t>
        </r>
      </text>
    </comment>
    <comment ref="GY28" authorId="0">
      <text>
        <r>
          <rPr>
            <b/>
            <sz val="9"/>
            <color indexed="81"/>
            <rFont val="Tahoma"/>
            <family val="2"/>
          </rPr>
          <t>Etude:</t>
        </r>
        <r>
          <rPr>
            <sz val="9"/>
            <color indexed="81"/>
            <rFont val="Tahoma"/>
            <family val="2"/>
          </rPr>
          <t xml:space="preserve">
Tête de report filaire
</t>
        </r>
      </text>
    </comment>
    <comment ref="GZ28" authorId="0">
      <text>
        <r>
          <rPr>
            <b/>
            <sz val="9"/>
            <color indexed="81"/>
            <rFont val="Tahoma"/>
            <family val="2"/>
          </rPr>
          <t>Etude:</t>
        </r>
        <r>
          <rPr>
            <sz val="9"/>
            <color indexed="81"/>
            <rFont val="Tahoma"/>
            <family val="2"/>
          </rPr>
          <t xml:space="preserve">
Tête de report filaire
</t>
        </r>
      </text>
    </comment>
    <comment ref="IA28" authorId="0">
      <text>
        <r>
          <rPr>
            <b/>
            <sz val="9"/>
            <color indexed="81"/>
            <rFont val="Tahoma"/>
            <family val="2"/>
          </rPr>
          <t>Etude:</t>
        </r>
        <r>
          <rPr>
            <sz val="9"/>
            <color indexed="81"/>
            <rFont val="Tahoma"/>
            <family val="2"/>
          </rPr>
          <t xml:space="preserve">
2 compteurs en sortie de réservoir</t>
        </r>
      </text>
    </comment>
    <comment ref="IM28" authorId="0">
      <text>
        <r>
          <rPr>
            <b/>
            <sz val="9"/>
            <color indexed="81"/>
            <rFont val="Tahoma"/>
            <family val="2"/>
          </rPr>
          <t>Etude:</t>
        </r>
        <r>
          <rPr>
            <sz val="9"/>
            <color indexed="81"/>
            <rFont val="Tahoma"/>
            <family val="2"/>
          </rPr>
          <t xml:space="preserve">
SDAEP 2008</t>
        </r>
      </text>
    </comment>
    <comment ref="IN28" authorId="0">
      <text>
        <r>
          <rPr>
            <b/>
            <sz val="9"/>
            <color indexed="81"/>
            <rFont val="Tahoma"/>
            <family val="2"/>
          </rPr>
          <t>Etude:</t>
        </r>
        <r>
          <rPr>
            <sz val="9"/>
            <color indexed="81"/>
            <rFont val="Tahoma"/>
            <family val="2"/>
          </rPr>
          <t xml:space="preserve">
SDAEP 2008
Les adductions prevenant du répartiteur du Manant et du réservoir de Nantailly sont équipés de compteurs. </t>
        </r>
      </text>
    </comment>
    <comment ref="IP28" authorId="0">
      <text>
        <r>
          <rPr>
            <b/>
            <sz val="9"/>
            <color indexed="81"/>
            <rFont val="Tahoma"/>
            <family val="2"/>
          </rPr>
          <t>Etude:</t>
        </r>
        <r>
          <rPr>
            <sz val="9"/>
            <color indexed="81"/>
            <rFont val="Tahoma"/>
            <family val="2"/>
          </rPr>
          <t xml:space="preserve">
SDAEP 2008
1  compteur sur conduite de refoulement vers le réservoir de Natailly; 1 compteur sur la conduite de distribution d'Hauteluce; 1 compteur d'adduction du Revers et 1 compteur d'adduction du Dorinet (Hauteluce)</t>
        </r>
      </text>
    </comment>
    <comment ref="EN29" authorId="0">
      <text>
        <r>
          <rPr>
            <b/>
            <sz val="9"/>
            <color indexed="81"/>
            <rFont val="Tahoma"/>
            <family val="2"/>
          </rPr>
          <t>Etude:</t>
        </r>
        <r>
          <rPr>
            <sz val="9"/>
            <color indexed="81"/>
            <rFont val="Tahoma"/>
            <family val="2"/>
          </rPr>
          <t xml:space="preserve">
</t>
        </r>
        <r>
          <rPr>
            <sz val="12"/>
            <color indexed="81"/>
            <rFont val="Tahoma"/>
            <family val="2"/>
          </rPr>
          <t xml:space="preserve">Tous au trop plein dans le Dorinet. Mais pas de compteur. </t>
        </r>
      </text>
    </comment>
    <comment ref="F30" authorId="0">
      <text>
        <r>
          <rPr>
            <b/>
            <sz val="9"/>
            <color indexed="81"/>
            <rFont val="Tahoma"/>
            <family val="2"/>
          </rPr>
          <t>Etude:</t>
        </r>
        <r>
          <rPr>
            <sz val="9"/>
            <color indexed="81"/>
            <rFont val="Tahoma"/>
            <family val="2"/>
          </rPr>
          <t xml:space="preserve">
Réservoir en très mauvais état. Situé sur la commune de Notre Dame de Bellecombe</t>
        </r>
      </text>
    </comment>
    <comment ref="AH30" authorId="0">
      <text>
        <r>
          <rPr>
            <b/>
            <sz val="9"/>
            <color indexed="81"/>
            <rFont val="Tahoma"/>
            <family val="2"/>
          </rPr>
          <t>Etude:</t>
        </r>
        <r>
          <rPr>
            <sz val="9"/>
            <color indexed="81"/>
            <rFont val="Tahoma"/>
            <family val="2"/>
          </rPr>
          <t xml:space="preserve">
Informations pour l'ensemble des communes du SIEBE datant du SDAEP de 2007</t>
        </r>
      </text>
    </comment>
    <comment ref="CL30" authorId="0">
      <text>
        <r>
          <rPr>
            <b/>
            <sz val="9"/>
            <color indexed="81"/>
            <rFont val="Tahoma"/>
            <family val="2"/>
          </rPr>
          <t>Etude:</t>
        </r>
        <r>
          <rPr>
            <sz val="9"/>
            <color indexed="81"/>
            <rFont val="Tahoma"/>
            <family val="2"/>
          </rPr>
          <t xml:space="preserve">
Volumes dédiés à la défense incendie (en m3) pour les communes de Cléry, Saint Vital et Frontenex (SDAEP 2005)</t>
        </r>
      </text>
    </comment>
    <comment ref="CW30" authorId="0">
      <text>
        <r>
          <rPr>
            <b/>
            <sz val="9"/>
            <color indexed="81"/>
            <rFont val="Tahoma"/>
            <family val="2"/>
          </rPr>
          <t>Etude:</t>
        </r>
        <r>
          <rPr>
            <sz val="9"/>
            <color indexed="81"/>
            <rFont val="Tahoma"/>
            <family val="2"/>
          </rPr>
          <t xml:space="preserve">
Volumes dédiés à la défense incendie pour l'ensemble de la commune (SIAE du Ty - 2011)</t>
        </r>
      </text>
    </comment>
    <comment ref="DF30" authorId="0">
      <text>
        <r>
          <rPr>
            <b/>
            <sz val="9"/>
            <color indexed="81"/>
            <rFont val="Tahoma"/>
            <family val="2"/>
          </rPr>
          <t>Etude:</t>
        </r>
        <r>
          <rPr>
            <sz val="9"/>
            <color indexed="81"/>
            <rFont val="Tahoma"/>
            <family val="2"/>
          </rPr>
          <t xml:space="preserve">
Données issues du SDAEP de 2006</t>
        </r>
      </text>
    </comment>
    <comment ref="HA30" authorId="0">
      <text>
        <r>
          <rPr>
            <b/>
            <sz val="9"/>
            <color indexed="81"/>
            <rFont val="Tahoma"/>
            <family val="2"/>
          </rPr>
          <t>Etude:</t>
        </r>
        <r>
          <rPr>
            <sz val="9"/>
            <color indexed="81"/>
            <rFont val="Tahoma"/>
            <family val="2"/>
          </rPr>
          <t xml:space="preserve">
SDAEP 2007</t>
        </r>
      </text>
    </comment>
    <comment ref="HB30" authorId="0">
      <text>
        <r>
          <rPr>
            <b/>
            <sz val="9"/>
            <color indexed="81"/>
            <rFont val="Tahoma"/>
            <family val="2"/>
          </rPr>
          <t>Etude:</t>
        </r>
        <r>
          <rPr>
            <sz val="9"/>
            <color indexed="81"/>
            <rFont val="Tahoma"/>
            <family val="2"/>
          </rPr>
          <t xml:space="preserve">
SDAEP 2007</t>
        </r>
      </text>
    </comment>
    <comment ref="HD30" authorId="0">
      <text>
        <r>
          <rPr>
            <b/>
            <sz val="9"/>
            <color indexed="81"/>
            <rFont val="Tahoma"/>
            <family val="2"/>
          </rPr>
          <t>Etude:</t>
        </r>
        <r>
          <rPr>
            <sz val="9"/>
            <color indexed="81"/>
            <rFont val="Tahoma"/>
            <family val="2"/>
          </rPr>
          <t xml:space="preserve">
d'après SDAEP 2007</t>
        </r>
      </text>
    </comment>
    <comment ref="HM30" authorId="0">
      <text>
        <r>
          <rPr>
            <b/>
            <sz val="9"/>
            <color indexed="81"/>
            <rFont val="Tahoma"/>
            <family val="2"/>
          </rPr>
          <t>Etude:</t>
        </r>
        <r>
          <rPr>
            <sz val="9"/>
            <color indexed="81"/>
            <rFont val="Tahoma"/>
            <family val="2"/>
          </rPr>
          <t xml:space="preserve">
SDAEP 2008</t>
        </r>
      </text>
    </comment>
    <comment ref="HQ30" authorId="0">
      <text>
        <r>
          <rPr>
            <b/>
            <sz val="9"/>
            <color indexed="81"/>
            <rFont val="Tahoma"/>
            <family val="2"/>
          </rPr>
          <t>Etude:</t>
        </r>
        <r>
          <rPr>
            <sz val="9"/>
            <color indexed="81"/>
            <rFont val="Tahoma"/>
            <family val="2"/>
          </rPr>
          <t xml:space="preserve">
Réserve incendie assurée par le réservoir de Champ Bécot (SDAEP 2005)</t>
        </r>
      </text>
    </comment>
    <comment ref="IM30" authorId="0">
      <text>
        <r>
          <rPr>
            <b/>
            <sz val="9"/>
            <color indexed="81"/>
            <rFont val="Tahoma"/>
            <family val="2"/>
          </rPr>
          <t>Etude:</t>
        </r>
        <r>
          <rPr>
            <sz val="9"/>
            <color indexed="81"/>
            <rFont val="Tahoma"/>
            <family val="2"/>
          </rPr>
          <t xml:space="preserve">
SDAEP 2008</t>
        </r>
      </text>
    </comment>
    <comment ref="IN30" authorId="0">
      <text>
        <r>
          <rPr>
            <b/>
            <sz val="9"/>
            <color indexed="81"/>
            <rFont val="Tahoma"/>
            <family val="2"/>
          </rPr>
          <t>Etude:</t>
        </r>
        <r>
          <rPr>
            <sz val="9"/>
            <color indexed="81"/>
            <rFont val="Tahoma"/>
            <family val="2"/>
          </rPr>
          <t xml:space="preserve">
SDAEP 2008</t>
        </r>
      </text>
    </comment>
    <comment ref="IP30" authorId="0">
      <text>
        <r>
          <rPr>
            <b/>
            <sz val="9"/>
            <color indexed="81"/>
            <rFont val="Tahoma"/>
            <family val="2"/>
          </rPr>
          <t>Etude:</t>
        </r>
        <r>
          <rPr>
            <sz val="9"/>
            <color indexed="81"/>
            <rFont val="Tahoma"/>
            <family val="2"/>
          </rPr>
          <t xml:space="preserve">
SDAEP 2008</t>
        </r>
      </text>
    </comment>
    <comment ref="IQ30" authorId="0">
      <text>
        <r>
          <rPr>
            <b/>
            <sz val="9"/>
            <color indexed="81"/>
            <rFont val="Tahoma"/>
            <family val="2"/>
          </rPr>
          <t>Etude:</t>
        </r>
        <r>
          <rPr>
            <sz val="9"/>
            <color indexed="81"/>
            <rFont val="Tahoma"/>
            <family val="2"/>
          </rPr>
          <t xml:space="preserve">
SDAEP 2008</t>
        </r>
      </text>
    </comment>
    <comment ref="C31" authorId="0">
      <text>
        <r>
          <rPr>
            <b/>
            <sz val="9"/>
            <color indexed="81"/>
            <rFont val="Tahoma"/>
            <family val="2"/>
          </rPr>
          <t>Etude:</t>
        </r>
        <r>
          <rPr>
            <sz val="9"/>
            <color indexed="81"/>
            <rFont val="Tahoma"/>
            <family val="2"/>
          </rPr>
          <t xml:space="preserve">
2013</t>
        </r>
      </text>
    </comment>
    <comment ref="F31" authorId="0">
      <text>
        <r>
          <rPr>
            <b/>
            <sz val="9"/>
            <color indexed="81"/>
            <rFont val="Tahoma"/>
            <family val="2"/>
          </rPr>
          <t>Etude:</t>
        </r>
        <r>
          <rPr>
            <sz val="9"/>
            <color indexed="81"/>
            <rFont val="Tahoma"/>
            <family val="2"/>
          </rPr>
          <t xml:space="preserve">
2013</t>
        </r>
      </text>
    </comment>
    <comment ref="O31" authorId="0">
      <text>
        <r>
          <rPr>
            <b/>
            <sz val="9"/>
            <color indexed="81"/>
            <rFont val="Tahoma"/>
            <family val="2"/>
          </rPr>
          <t>Etude:</t>
        </r>
        <r>
          <rPr>
            <sz val="9"/>
            <color indexed="81"/>
            <rFont val="Tahoma"/>
            <family val="2"/>
          </rPr>
          <t xml:space="preserve">
2013</t>
        </r>
      </text>
    </comment>
    <comment ref="V31" authorId="0">
      <text>
        <r>
          <rPr>
            <b/>
            <sz val="9"/>
            <color indexed="81"/>
            <rFont val="Tahoma"/>
            <family val="2"/>
          </rPr>
          <t>Etude:</t>
        </r>
        <r>
          <rPr>
            <sz val="9"/>
            <color indexed="81"/>
            <rFont val="Tahoma"/>
            <family val="2"/>
          </rPr>
          <t xml:space="preserve">
2015</t>
        </r>
      </text>
    </comment>
    <comment ref="BR31" authorId="0">
      <text>
        <r>
          <rPr>
            <b/>
            <sz val="9"/>
            <color indexed="81"/>
            <rFont val="Tahoma"/>
            <family val="2"/>
          </rPr>
          <t>Etude:</t>
        </r>
        <r>
          <rPr>
            <sz val="9"/>
            <color indexed="81"/>
            <rFont val="Tahoma"/>
            <family val="2"/>
          </rPr>
          <t xml:space="preserve">
2012
Donnée ARLYSERE</t>
        </r>
      </text>
    </comment>
    <comment ref="DF31" authorId="0">
      <text>
        <r>
          <rPr>
            <b/>
            <sz val="9"/>
            <color indexed="81"/>
            <rFont val="Tahoma"/>
            <family val="2"/>
          </rPr>
          <t>Etude:</t>
        </r>
        <r>
          <rPr>
            <sz val="9"/>
            <color indexed="81"/>
            <rFont val="Tahoma"/>
            <family val="2"/>
          </rPr>
          <t xml:space="preserve">
Donnée ARLYSERE</t>
        </r>
      </text>
    </comment>
    <comment ref="DQ31" authorId="0">
      <text>
        <r>
          <rPr>
            <b/>
            <sz val="9"/>
            <color indexed="81"/>
            <rFont val="Tahoma"/>
            <family val="2"/>
          </rPr>
          <t>Etude:</t>
        </r>
        <r>
          <rPr>
            <sz val="9"/>
            <color indexed="81"/>
            <rFont val="Tahoma"/>
            <family val="2"/>
          </rPr>
          <t xml:space="preserve">
Donnée ARLYSERE</t>
        </r>
      </text>
    </comment>
    <comment ref="EN31" authorId="0">
      <text>
        <r>
          <rPr>
            <b/>
            <sz val="9"/>
            <color indexed="81"/>
            <rFont val="Tahoma"/>
            <family val="2"/>
          </rPr>
          <t>Etude:</t>
        </r>
        <r>
          <rPr>
            <sz val="9"/>
            <color indexed="81"/>
            <rFont val="Tahoma"/>
            <family val="2"/>
          </rPr>
          <t xml:space="preserve">
Donnée ARLYSERE</t>
        </r>
      </text>
    </comment>
    <comment ref="GA31" authorId="0">
      <text>
        <r>
          <rPr>
            <b/>
            <sz val="9"/>
            <color indexed="81"/>
            <rFont val="Tahoma"/>
            <family val="2"/>
          </rPr>
          <t>Etude:</t>
        </r>
        <r>
          <rPr>
            <sz val="9"/>
            <color indexed="81"/>
            <rFont val="Tahoma"/>
            <family val="2"/>
          </rPr>
          <t xml:space="preserve">
Donnée ARLYSERE
</t>
        </r>
      </text>
    </comment>
    <comment ref="GP31" authorId="0">
      <text>
        <r>
          <rPr>
            <b/>
            <sz val="9"/>
            <color indexed="81"/>
            <rFont val="Tahoma"/>
            <family val="2"/>
          </rPr>
          <t>Etude:</t>
        </r>
        <r>
          <rPr>
            <sz val="9"/>
            <color indexed="81"/>
            <rFont val="Tahoma"/>
            <family val="2"/>
          </rPr>
          <t xml:space="preserve">
Donnée ARLYSERE
</t>
        </r>
      </text>
    </comment>
    <comment ref="GR31" authorId="0">
      <text>
        <r>
          <rPr>
            <b/>
            <sz val="9"/>
            <color indexed="81"/>
            <rFont val="Tahoma"/>
            <family val="2"/>
          </rPr>
          <t>Etude:</t>
        </r>
        <r>
          <rPr>
            <sz val="9"/>
            <color indexed="81"/>
            <rFont val="Tahoma"/>
            <family val="2"/>
          </rPr>
          <t xml:space="preserve">
Donnée ARLYSERE</t>
        </r>
      </text>
    </comment>
    <comment ref="HA31" authorId="0">
      <text>
        <r>
          <rPr>
            <b/>
            <sz val="9"/>
            <color indexed="81"/>
            <rFont val="Tahoma"/>
            <family val="2"/>
          </rPr>
          <t>Etude:</t>
        </r>
        <r>
          <rPr>
            <sz val="9"/>
            <color indexed="81"/>
            <rFont val="Tahoma"/>
            <family val="2"/>
          </rPr>
          <t xml:space="preserve">
Donné ARLYSERE</t>
        </r>
      </text>
    </comment>
    <comment ref="HE31" authorId="0">
      <text>
        <r>
          <rPr>
            <b/>
            <sz val="9"/>
            <color indexed="81"/>
            <rFont val="Tahoma"/>
            <family val="2"/>
          </rPr>
          <t>Etude:</t>
        </r>
        <r>
          <rPr>
            <sz val="9"/>
            <color indexed="81"/>
            <rFont val="Tahoma"/>
            <family val="2"/>
          </rPr>
          <t xml:space="preserve">
Donnée ARLYSERE -  2016</t>
        </r>
      </text>
    </comment>
    <comment ref="HJ31" authorId="0">
      <text>
        <r>
          <rPr>
            <b/>
            <sz val="9"/>
            <color indexed="81"/>
            <rFont val="Tahoma"/>
            <family val="2"/>
          </rPr>
          <t>Etude:</t>
        </r>
        <r>
          <rPr>
            <sz val="9"/>
            <color indexed="81"/>
            <rFont val="Tahoma"/>
            <family val="2"/>
          </rPr>
          <t xml:space="preserve">
Donnée ARLYSERE - 2016</t>
        </r>
      </text>
    </comment>
    <comment ref="HL31" authorId="0">
      <text>
        <r>
          <rPr>
            <b/>
            <sz val="9"/>
            <color indexed="81"/>
            <rFont val="Tahoma"/>
            <family val="2"/>
          </rPr>
          <t>Etude:</t>
        </r>
        <r>
          <rPr>
            <sz val="9"/>
            <color indexed="81"/>
            <rFont val="Tahoma"/>
            <family val="2"/>
          </rPr>
          <t xml:space="preserve">
Donnée ARLYSERE - 2016</t>
        </r>
      </text>
    </comment>
    <comment ref="HM31" authorId="0">
      <text>
        <r>
          <rPr>
            <b/>
            <sz val="9"/>
            <color indexed="81"/>
            <rFont val="Tahoma"/>
            <family val="2"/>
          </rPr>
          <t>Etude:</t>
        </r>
        <r>
          <rPr>
            <sz val="9"/>
            <color indexed="81"/>
            <rFont val="Tahoma"/>
            <family val="2"/>
          </rPr>
          <t xml:space="preserve">
RPQS 2015</t>
        </r>
      </text>
    </comment>
    <comment ref="HP31" authorId="0">
      <text>
        <r>
          <rPr>
            <b/>
            <sz val="9"/>
            <color indexed="81"/>
            <rFont val="Tahoma"/>
            <family val="2"/>
          </rPr>
          <t>Etude:</t>
        </r>
        <r>
          <rPr>
            <sz val="9"/>
            <color indexed="81"/>
            <rFont val="Tahoma"/>
            <family val="2"/>
          </rPr>
          <t xml:space="preserve">
2015</t>
        </r>
      </text>
    </comment>
    <comment ref="F33" authorId="0">
      <text>
        <r>
          <rPr>
            <b/>
            <sz val="9"/>
            <color indexed="81"/>
            <rFont val="Tahoma"/>
            <family val="2"/>
          </rPr>
          <t>Etude:</t>
        </r>
        <r>
          <rPr>
            <sz val="9"/>
            <color indexed="81"/>
            <rFont val="Tahoma"/>
            <family val="2"/>
          </rPr>
          <t xml:space="preserve">
2013</t>
        </r>
      </text>
    </comment>
    <comment ref="C34" authorId="0">
      <text>
        <r>
          <rPr>
            <b/>
            <sz val="9"/>
            <color indexed="81"/>
            <rFont val="Tahoma"/>
            <family val="2"/>
          </rPr>
          <t>Etude:</t>
        </r>
        <r>
          <rPr>
            <sz val="9"/>
            <color indexed="81"/>
            <rFont val="Tahoma"/>
            <family val="2"/>
          </rPr>
          <t xml:space="preserve">
2013</t>
        </r>
      </text>
    </comment>
    <comment ref="F34" authorId="0">
      <text>
        <r>
          <rPr>
            <b/>
            <sz val="9"/>
            <color indexed="81"/>
            <rFont val="Tahoma"/>
            <family val="2"/>
          </rPr>
          <t>Etude:</t>
        </r>
        <r>
          <rPr>
            <sz val="9"/>
            <color indexed="81"/>
            <rFont val="Tahoma"/>
            <family val="2"/>
          </rPr>
          <t xml:space="preserve">
2013
</t>
        </r>
      </text>
    </comment>
    <comment ref="DE35" authorId="0">
      <text>
        <r>
          <rPr>
            <b/>
            <sz val="9"/>
            <color indexed="81"/>
            <rFont val="Tahoma"/>
            <family val="2"/>
          </rPr>
          <t>Etude:</t>
        </r>
        <r>
          <rPr>
            <sz val="9"/>
            <color indexed="81"/>
            <rFont val="Tahoma"/>
            <family val="2"/>
          </rPr>
          <t xml:space="preserve">
La Vigne (Chef-Lieu)</t>
        </r>
      </text>
    </comment>
    <comment ref="GA35" authorId="0">
      <text>
        <r>
          <rPr>
            <b/>
            <sz val="9"/>
            <color indexed="81"/>
            <rFont val="Tahoma"/>
            <family val="2"/>
          </rPr>
          <t>Etude:</t>
        </r>
        <r>
          <rPr>
            <sz val="9"/>
            <color indexed="81"/>
            <rFont val="Tahoma"/>
            <family val="2"/>
          </rPr>
          <t xml:space="preserve">
(jusuq'au hameau des Sances)</t>
        </r>
      </text>
    </comment>
    <comment ref="HA35" authorId="0">
      <text>
        <r>
          <rPr>
            <b/>
            <sz val="9"/>
            <color indexed="81"/>
            <rFont val="Tahoma"/>
            <family val="2"/>
          </rPr>
          <t>Etude:</t>
        </r>
        <r>
          <rPr>
            <sz val="9"/>
            <color indexed="81"/>
            <rFont val="Tahoma"/>
            <family val="2"/>
          </rPr>
          <t xml:space="preserve">
SDAEP 2007
</t>
        </r>
      </text>
    </comment>
    <comment ref="HS35" authorId="0">
      <text>
        <r>
          <rPr>
            <b/>
            <sz val="9"/>
            <color indexed="81"/>
            <rFont val="Tahoma"/>
            <family val="2"/>
          </rPr>
          <t>Etude:</t>
        </r>
        <r>
          <rPr>
            <sz val="9"/>
            <color indexed="81"/>
            <rFont val="Tahoma"/>
            <family val="2"/>
          </rPr>
          <t xml:space="preserve">
RPQS 2015</t>
        </r>
      </text>
    </comment>
    <comment ref="V36" authorId="0">
      <text>
        <r>
          <rPr>
            <b/>
            <sz val="9"/>
            <color indexed="81"/>
            <rFont val="Tahoma"/>
            <family val="2"/>
          </rPr>
          <t>Etude:</t>
        </r>
        <r>
          <rPr>
            <sz val="9"/>
            <color indexed="81"/>
            <rFont val="Tahoma"/>
            <family val="2"/>
          </rPr>
          <t xml:space="preserve">
19 km à Crest Voland 
9 km Cohennoz</t>
        </r>
      </text>
    </comment>
    <comment ref="DA36" authorId="0">
      <text>
        <r>
          <rPr>
            <b/>
            <sz val="9"/>
            <color indexed="81"/>
            <rFont val="Tahoma"/>
            <family val="2"/>
          </rPr>
          <t>Etude:</t>
        </r>
        <r>
          <rPr>
            <sz val="9"/>
            <color indexed="81"/>
            <rFont val="Tahoma"/>
            <family val="2"/>
          </rPr>
          <t xml:space="preserve">
Le Ty (2 420) + la Poyat (4 190)</t>
        </r>
      </text>
    </comment>
    <comment ref="HA36" authorId="0">
      <text>
        <r>
          <rPr>
            <b/>
            <sz val="9"/>
            <color indexed="81"/>
            <rFont val="Tahoma"/>
            <family val="2"/>
          </rPr>
          <t>Etude:</t>
        </r>
        <r>
          <rPr>
            <sz val="9"/>
            <color indexed="81"/>
            <rFont val="Tahoma"/>
            <family val="2"/>
          </rPr>
          <t xml:space="preserve">
SDAEP 2007</t>
        </r>
      </text>
    </comment>
    <comment ref="HS36" authorId="0">
      <text>
        <r>
          <rPr>
            <b/>
            <sz val="9"/>
            <color indexed="81"/>
            <rFont val="Tahoma"/>
            <family val="2"/>
          </rPr>
          <t>Etude:</t>
        </r>
        <r>
          <rPr>
            <sz val="9"/>
            <color indexed="81"/>
            <rFont val="Tahoma"/>
            <family val="2"/>
          </rPr>
          <t xml:space="preserve">
RAD 2016</t>
        </r>
      </text>
    </comment>
    <comment ref="HA37" authorId="0">
      <text>
        <r>
          <rPr>
            <b/>
            <sz val="9"/>
            <color indexed="81"/>
            <rFont val="Tahoma"/>
            <family val="2"/>
          </rPr>
          <t>Etude:</t>
        </r>
        <r>
          <rPr>
            <sz val="9"/>
            <color indexed="81"/>
            <rFont val="Tahoma"/>
            <family val="2"/>
          </rPr>
          <t xml:space="preserve">
SDAEP 2007
</t>
        </r>
      </text>
    </comment>
    <comment ref="IJ37" authorId="0">
      <text>
        <r>
          <rPr>
            <b/>
            <sz val="9"/>
            <color indexed="81"/>
            <rFont val="Tahoma"/>
            <family val="2"/>
          </rPr>
          <t>Etude:</t>
        </r>
        <r>
          <rPr>
            <sz val="9"/>
            <color indexed="81"/>
            <rFont val="Tahoma"/>
            <family val="2"/>
          </rPr>
          <t xml:space="preserve">
SDAEP 2008</t>
        </r>
      </text>
    </comment>
    <comment ref="DA43" authorId="0">
      <text>
        <r>
          <rPr>
            <b/>
            <sz val="9"/>
            <color indexed="81"/>
            <rFont val="Tahoma"/>
            <family val="2"/>
          </rPr>
          <t>Etude:</t>
        </r>
        <r>
          <rPr>
            <sz val="9"/>
            <color indexed="81"/>
            <rFont val="Tahoma"/>
            <family val="2"/>
          </rPr>
          <t xml:space="preserve">
Le TY (Poyat, Forclaz, Villaricol)</t>
        </r>
      </text>
    </comment>
    <comment ref="HA43" authorId="0">
      <text>
        <r>
          <rPr>
            <b/>
            <sz val="9"/>
            <color indexed="81"/>
            <rFont val="Tahoma"/>
            <family val="2"/>
          </rPr>
          <t>Etude:</t>
        </r>
        <r>
          <rPr>
            <sz val="9"/>
            <color indexed="81"/>
            <rFont val="Tahoma"/>
            <family val="2"/>
          </rPr>
          <t xml:space="preserve">
SDAEP 2007</t>
        </r>
      </text>
    </comment>
    <comment ref="HM43" authorId="0">
      <text>
        <r>
          <rPr>
            <b/>
            <sz val="9"/>
            <color indexed="81"/>
            <rFont val="Tahoma"/>
            <family val="2"/>
          </rPr>
          <t>Etude:</t>
        </r>
        <r>
          <rPr>
            <sz val="9"/>
            <color indexed="81"/>
            <rFont val="Tahoma"/>
            <family val="2"/>
          </rPr>
          <t xml:space="preserve">
SDAEP 2008</t>
        </r>
      </text>
    </comment>
    <comment ref="HP43" authorId="0">
      <text>
        <r>
          <rPr>
            <b/>
            <sz val="9"/>
            <color indexed="81"/>
            <rFont val="Tahoma"/>
            <family val="2"/>
          </rPr>
          <t>Etude:</t>
        </r>
        <r>
          <rPr>
            <sz val="9"/>
            <color indexed="81"/>
            <rFont val="Tahoma"/>
            <family val="2"/>
          </rPr>
          <t xml:space="preserve">
SDAEP 2005</t>
        </r>
      </text>
    </comment>
    <comment ref="V45" authorId="0">
      <text>
        <r>
          <rPr>
            <b/>
            <sz val="9"/>
            <color indexed="81"/>
            <rFont val="Tahoma"/>
            <family val="2"/>
          </rPr>
          <t>Etude:</t>
        </r>
        <r>
          <rPr>
            <sz val="9"/>
            <color indexed="81"/>
            <rFont val="Tahoma"/>
            <family val="2"/>
          </rPr>
          <t xml:space="preserve">
Comprend aussi les UDI Vouillon et Cernix</t>
        </r>
      </text>
    </comment>
    <comment ref="AH45" authorId="0">
      <text>
        <r>
          <rPr>
            <b/>
            <sz val="9"/>
            <color indexed="81"/>
            <rFont val="Tahoma"/>
            <family val="2"/>
          </rPr>
          <t>Etude:</t>
        </r>
        <r>
          <rPr>
            <sz val="9"/>
            <color indexed="81"/>
            <rFont val="Tahoma"/>
            <family val="2"/>
          </rPr>
          <t xml:space="preserve">
</t>
        </r>
        <r>
          <rPr>
            <sz val="16"/>
            <color indexed="81"/>
            <rFont val="Tahoma"/>
            <family val="2"/>
          </rPr>
          <t xml:space="preserve">Les dernières données de l'adéquation ressources/besoins (pour le SIEBE) datent du SDAEP 2007 avec les données d'abonnés de 2005. 
Le nombre d'abonnés en 2005 était de 4849. 
Aujourd'hui le nombre d'abonnés est de 7451 (RPQS 2015). La variation est trop importante pour prendre en compte les données du SDAEP 2007.
Néanmoins cela permet d'avoir une indication. 
</t>
        </r>
      </text>
    </comment>
    <comment ref="AK45" authorId="0">
      <text>
        <r>
          <rPr>
            <b/>
            <sz val="9"/>
            <color indexed="81"/>
            <rFont val="Tahoma"/>
            <family val="2"/>
          </rPr>
          <t>Etude:</t>
        </r>
        <r>
          <rPr>
            <sz val="9"/>
            <color indexed="81"/>
            <rFont val="Tahoma"/>
            <family val="2"/>
          </rPr>
          <t xml:space="preserve">
</t>
        </r>
        <r>
          <rPr>
            <sz val="16"/>
            <color indexed="81"/>
            <rFont val="Tahoma"/>
            <family val="2"/>
          </rPr>
          <t xml:space="preserve">Prend également en compte les secteurs desservis par les réservoir de Carnabé, Carres et Mérier. </t>
        </r>
      </text>
    </comment>
    <comment ref="BD45" authorId="0">
      <text>
        <r>
          <rPr>
            <b/>
            <sz val="9"/>
            <color indexed="81"/>
            <rFont val="Tahoma"/>
            <family val="2"/>
          </rPr>
          <t>Etude:</t>
        </r>
        <r>
          <rPr>
            <sz val="9"/>
            <color indexed="81"/>
            <rFont val="Tahoma"/>
            <family val="2"/>
          </rPr>
          <t xml:space="preserve">
</t>
        </r>
        <r>
          <rPr>
            <sz val="16"/>
            <color indexed="81"/>
            <rFont val="Tahoma"/>
            <family val="2"/>
          </rPr>
          <t>Prend également en compte les secteurs desservis par le réservoir de Pontfet</t>
        </r>
      </text>
    </comment>
    <comment ref="BJ45" authorId="0">
      <text>
        <r>
          <rPr>
            <b/>
            <sz val="9"/>
            <color indexed="81"/>
            <rFont val="Tahoma"/>
            <family val="2"/>
          </rPr>
          <t>Etude:</t>
        </r>
        <r>
          <rPr>
            <sz val="9"/>
            <color indexed="81"/>
            <rFont val="Tahoma"/>
            <family val="2"/>
          </rPr>
          <t xml:space="preserve">
</t>
        </r>
        <r>
          <rPr>
            <sz val="16"/>
            <color indexed="81"/>
            <rFont val="Tahoma"/>
            <family val="2"/>
          </rPr>
          <t xml:space="preserve">Pas d'information sur l'adéquation ressources/besoins sur ces secteurs </t>
        </r>
      </text>
    </comment>
    <comment ref="BR45" authorId="0">
      <text>
        <r>
          <rPr>
            <b/>
            <sz val="9"/>
            <color indexed="81"/>
            <rFont val="Tahoma"/>
            <family val="2"/>
          </rPr>
          <t>Etude:</t>
        </r>
        <r>
          <rPr>
            <sz val="9"/>
            <color indexed="81"/>
            <rFont val="Tahoma"/>
            <family val="2"/>
          </rPr>
          <t xml:space="preserve">
Besoins consommations domestiques et agricoles. Pas de besoin industriel. 
Source: SDAEP 2015
La donnée comprend les fuites estimées à 34.8 m3/j
Besoin calculés année 2012</t>
        </r>
      </text>
    </comment>
    <comment ref="BX45" authorId="0">
      <text>
        <r>
          <rPr>
            <b/>
            <sz val="9"/>
            <color indexed="81"/>
            <rFont val="Tahoma"/>
            <family val="2"/>
          </rPr>
          <t>Etude:</t>
        </r>
        <r>
          <rPr>
            <sz val="9"/>
            <color indexed="81"/>
            <rFont val="Tahoma"/>
            <family val="2"/>
          </rPr>
          <t xml:space="preserve">
Besoins consommations domestiques, agricoles et industriels.  
Source: SDAEP 2015
La donnée comprend le besoins des bassins (18.7 m3/jour) et les fuites estimées à 137.4 m3/j
Besoins année 2012</t>
        </r>
      </text>
    </comment>
    <comment ref="CE45" authorId="0">
      <text>
        <r>
          <rPr>
            <b/>
            <sz val="9"/>
            <color indexed="81"/>
            <rFont val="Tahoma"/>
            <family val="2"/>
          </rPr>
          <t>Etude:</t>
        </r>
        <r>
          <rPr>
            <sz val="9"/>
            <color indexed="81"/>
            <rFont val="Tahoma"/>
            <family val="2"/>
          </rPr>
          <t xml:space="preserve">
Besoins consommations domestiques, agricoles. Aucun besoin industriel
Source: SDAEP 2015
La donnée comprend le besoins des bassins (177.3 m3/jour) et les fuites estimées à 126.5 m3/j
Besoin année 2012</t>
        </r>
      </text>
    </comment>
    <comment ref="CJ45" authorId="0">
      <text>
        <r>
          <rPr>
            <b/>
            <sz val="9"/>
            <color indexed="81"/>
            <rFont val="Tahoma"/>
            <family val="2"/>
          </rPr>
          <t>Etude:</t>
        </r>
        <r>
          <rPr>
            <sz val="9"/>
            <color indexed="81"/>
            <rFont val="Tahoma"/>
            <family val="2"/>
          </rPr>
          <t xml:space="preserve">
</t>
        </r>
        <r>
          <rPr>
            <sz val="16"/>
            <color indexed="81"/>
            <rFont val="Tahoma"/>
            <family val="2"/>
          </rPr>
          <t>Les dernières données de l'adéquation ressources/besoins datent du SDAEP 2005 avec les données d'abonnés de 2001. 
Le nombre d'abonnés en 2001 était de 1200. 
Aujourd'hui le nombre d'abonnés est de 2203 (RPQS 2015). La variation est trop importante pour prendre en compte les données du SDAEP 2005.</t>
        </r>
      </text>
    </comment>
    <comment ref="CW45" authorId="0">
      <text>
        <r>
          <rPr>
            <b/>
            <sz val="9"/>
            <color indexed="81"/>
            <rFont val="Tahoma"/>
            <family val="2"/>
          </rPr>
          <t>Etude:</t>
        </r>
        <r>
          <rPr>
            <sz val="9"/>
            <color indexed="81"/>
            <rFont val="Tahoma"/>
            <family val="2"/>
          </rPr>
          <t xml:space="preserve">
</t>
        </r>
        <r>
          <rPr>
            <sz val="16"/>
            <color indexed="81"/>
            <rFont val="Tahoma"/>
            <family val="2"/>
          </rPr>
          <t>Données issues du SDAEP 2011. 
Dernière donnée disponible qui prévoit les besoins pour 2025</t>
        </r>
      </text>
    </comment>
    <comment ref="DF45" authorId="0">
      <text>
        <r>
          <rPr>
            <b/>
            <sz val="9"/>
            <color indexed="81"/>
            <rFont val="Tahoma"/>
            <family val="2"/>
          </rPr>
          <t>Etude:</t>
        </r>
        <r>
          <rPr>
            <sz val="9"/>
            <color indexed="81"/>
            <rFont val="Tahoma"/>
            <family val="2"/>
          </rPr>
          <t xml:space="preserve">
</t>
        </r>
        <r>
          <rPr>
            <sz val="16"/>
            <color indexed="81"/>
            <rFont val="Tahoma"/>
            <family val="2"/>
          </rPr>
          <t>Les dernières données de l'adéquation ressources/besoins datent du SDAEP 2006 avec les données d'abonnés de 2005. 
Le nombre d'abonnés en 2005 était de 329. 
Aujourd'hui le nombre d'abonnés est de 454 (Role 2016 - Donnée ARLYSERE). La variation est trop importante pour prendre en compte les données du SDAEP 2006.</t>
        </r>
      </text>
    </comment>
    <comment ref="DQ45" authorId="0">
      <text>
        <r>
          <rPr>
            <b/>
            <sz val="9"/>
            <color indexed="81"/>
            <rFont val="Tahoma"/>
            <family val="2"/>
          </rPr>
          <t>Etude:</t>
        </r>
        <r>
          <rPr>
            <sz val="9"/>
            <color indexed="81"/>
            <rFont val="Tahoma"/>
            <family val="2"/>
          </rPr>
          <t xml:space="preserve">
</t>
        </r>
        <r>
          <rPr>
            <sz val="16"/>
            <color indexed="81"/>
            <rFont val="Tahoma"/>
            <family val="2"/>
          </rPr>
          <t>Mesurées sur le terrain février 2006</t>
        </r>
      </text>
    </comment>
    <comment ref="EN45" authorId="0">
      <text>
        <r>
          <rPr>
            <b/>
            <sz val="9"/>
            <color indexed="81"/>
            <rFont val="Tahoma"/>
            <family val="2"/>
          </rPr>
          <t>Etude:</t>
        </r>
        <r>
          <rPr>
            <sz val="9"/>
            <color indexed="81"/>
            <rFont val="Tahoma"/>
            <family val="2"/>
          </rPr>
          <t xml:space="preserve">
</t>
        </r>
        <r>
          <rPr>
            <sz val="14"/>
            <color indexed="81"/>
            <rFont val="Tahoma"/>
            <family val="2"/>
          </rPr>
          <t>Les données adéquation ressources/besoins sont issues du SDAEP 2011 d'Hauteluce. Les besoins futurs sont estimés pour l'horizon 2020.</t>
        </r>
      </text>
    </comment>
    <comment ref="FZ45" authorId="0">
      <text>
        <r>
          <rPr>
            <b/>
            <sz val="9"/>
            <color indexed="81"/>
            <rFont val="Tahoma"/>
            <family val="2"/>
          </rPr>
          <t>Etude:</t>
        </r>
        <r>
          <rPr>
            <sz val="9"/>
            <color indexed="81"/>
            <rFont val="Tahoma"/>
            <family val="2"/>
          </rPr>
          <t xml:space="preserve">
</t>
        </r>
        <r>
          <rPr>
            <sz val="16"/>
            <color indexed="81"/>
            <rFont val="Tahoma"/>
            <family val="2"/>
          </rPr>
          <t>Données issues du SDAEP de 2010</t>
        </r>
      </text>
    </comment>
    <comment ref="GC45" authorId="0">
      <text>
        <r>
          <rPr>
            <b/>
            <sz val="9"/>
            <color indexed="81"/>
            <rFont val="Tahoma"/>
            <family val="2"/>
          </rPr>
          <t>Etude:</t>
        </r>
        <r>
          <rPr>
            <sz val="9"/>
            <color indexed="81"/>
            <rFont val="Tahoma"/>
            <family val="2"/>
          </rPr>
          <t xml:space="preserve">
</t>
        </r>
        <r>
          <rPr>
            <sz val="16"/>
            <color indexed="81"/>
            <rFont val="Tahoma"/>
            <family val="2"/>
          </rPr>
          <t>Données issues du SDAEP 2010</t>
        </r>
      </text>
    </comment>
    <comment ref="GD45" authorId="0">
      <text>
        <r>
          <rPr>
            <b/>
            <sz val="9"/>
            <color indexed="81"/>
            <rFont val="Tahoma"/>
            <family val="2"/>
          </rPr>
          <t>Etude:</t>
        </r>
        <r>
          <rPr>
            <sz val="9"/>
            <color indexed="81"/>
            <rFont val="Tahoma"/>
            <family val="2"/>
          </rPr>
          <t xml:space="preserve">
</t>
        </r>
        <r>
          <rPr>
            <sz val="14"/>
            <color indexed="81"/>
            <rFont val="Tahoma"/>
            <family val="2"/>
          </rPr>
          <t xml:space="preserve">Données issues du SDAEP de 2006 de Venthon. Les besoins futures sont calculés pour l'horizon 2020. </t>
        </r>
      </text>
    </comment>
    <comment ref="GI45" authorId="0">
      <text>
        <r>
          <rPr>
            <b/>
            <sz val="9"/>
            <color indexed="81"/>
            <rFont val="Tahoma"/>
            <family val="2"/>
          </rPr>
          <t>Etude:</t>
        </r>
        <r>
          <rPr>
            <sz val="9"/>
            <color indexed="81"/>
            <rFont val="Tahoma"/>
            <family val="2"/>
          </rPr>
          <t xml:space="preserve">
</t>
        </r>
        <r>
          <rPr>
            <sz val="14"/>
            <color indexed="81"/>
            <rFont val="Tahoma"/>
            <family val="2"/>
          </rPr>
          <t>Données issues du SDAEP Albertville 2009. Les données prennnent en compte les écoulements permanents.</t>
        </r>
      </text>
    </comment>
    <comment ref="GP45" authorId="0">
      <text>
        <r>
          <rPr>
            <b/>
            <sz val="9"/>
            <color indexed="81"/>
            <rFont val="Tahoma"/>
            <family val="2"/>
          </rPr>
          <t>Etude:</t>
        </r>
        <r>
          <rPr>
            <sz val="9"/>
            <color indexed="81"/>
            <rFont val="Tahoma"/>
            <family val="2"/>
          </rPr>
          <t xml:space="preserve">
Aucune information à ce sujet dans le SDAEP 2003</t>
        </r>
      </text>
    </comment>
    <comment ref="GR45" authorId="0">
      <text>
        <r>
          <rPr>
            <b/>
            <sz val="9"/>
            <color indexed="81"/>
            <rFont val="Tahoma"/>
            <family val="2"/>
          </rPr>
          <t>Etude:</t>
        </r>
        <r>
          <rPr>
            <sz val="9"/>
            <color indexed="81"/>
            <rFont val="Tahoma"/>
            <family val="2"/>
          </rPr>
          <t xml:space="preserve">
</t>
        </r>
        <r>
          <rPr>
            <sz val="16"/>
            <color indexed="81"/>
            <rFont val="Tahoma"/>
            <family val="2"/>
          </rPr>
          <t xml:space="preserve">Aucune donnée récente n'est disponible pour les adéquations ressources /besoins depuis le SDAEP 2005. Les données sont trop anciennes pour être utiliser. Les conclusions des derniers bilans ressources / besoins mettaient en évidence que l'adéquation n'était pas réalisée avec un déficit des ressources. </t>
        </r>
      </text>
    </comment>
    <comment ref="HA45" authorId="0">
      <text>
        <r>
          <rPr>
            <b/>
            <sz val="9"/>
            <color indexed="81"/>
            <rFont val="Tahoma"/>
            <family val="2"/>
          </rPr>
          <t>Etude:</t>
        </r>
        <r>
          <rPr>
            <sz val="9"/>
            <color indexed="81"/>
            <rFont val="Tahoma"/>
            <family val="2"/>
          </rPr>
          <t xml:space="preserve">
</t>
        </r>
        <r>
          <rPr>
            <sz val="14"/>
            <color indexed="81"/>
            <rFont val="Tahoma"/>
            <family val="2"/>
          </rPr>
          <t xml:space="preserve">Aucune donnée chiffrée n'est exposée dans le SDAEP 2014. Les ressources sont estimées suffisantes pour satisfaire les besoins. </t>
        </r>
      </text>
    </comment>
    <comment ref="HE45" authorId="0">
      <text>
        <r>
          <rPr>
            <b/>
            <sz val="9"/>
            <color indexed="81"/>
            <rFont val="Tahoma"/>
            <family val="2"/>
          </rPr>
          <t>Etude:</t>
        </r>
        <r>
          <rPr>
            <sz val="9"/>
            <color indexed="81"/>
            <rFont val="Tahoma"/>
            <family val="2"/>
          </rPr>
          <t xml:space="preserve">
</t>
        </r>
        <r>
          <rPr>
            <sz val="16"/>
            <color indexed="81"/>
            <rFont val="Tahoma"/>
            <family val="2"/>
          </rPr>
          <t>Les données sont trop anciennes pour les utiliser dans ce document. SDAEP 2005</t>
        </r>
      </text>
    </comment>
    <comment ref="HJ45" authorId="0">
      <text>
        <r>
          <rPr>
            <b/>
            <sz val="9"/>
            <color indexed="81"/>
            <rFont val="Tahoma"/>
            <family val="2"/>
          </rPr>
          <t>Etude:</t>
        </r>
        <r>
          <rPr>
            <sz val="9"/>
            <color indexed="81"/>
            <rFont val="Tahoma"/>
            <family val="2"/>
          </rPr>
          <t xml:space="preserve">
</t>
        </r>
        <r>
          <rPr>
            <sz val="16"/>
            <color indexed="81"/>
            <rFont val="Tahoma"/>
            <family val="2"/>
          </rPr>
          <t xml:space="preserve">Les données sont trop anciennes pour les utiliser dans ce document. Or dans le SDAEP 2006, les conclusions de l'adéquation ressource/besoin montraient que le bilan était très largement positif. Avec seulement 17% du taux de mobilisation des ressources. </t>
        </r>
      </text>
    </comment>
    <comment ref="HL45" authorId="0">
      <text>
        <r>
          <rPr>
            <b/>
            <sz val="9"/>
            <color indexed="81"/>
            <rFont val="Tahoma"/>
            <family val="2"/>
          </rPr>
          <t>Etude:</t>
        </r>
        <r>
          <rPr>
            <sz val="9"/>
            <color indexed="81"/>
            <rFont val="Tahoma"/>
            <family val="2"/>
          </rPr>
          <t xml:space="preserve">
</t>
        </r>
        <r>
          <rPr>
            <sz val="16"/>
            <color indexed="81"/>
            <rFont val="Tahoma"/>
            <family val="2"/>
          </rPr>
          <t>Pas de SDAEP connu</t>
        </r>
      </text>
    </comment>
    <comment ref="HM45" authorId="0">
      <text>
        <r>
          <rPr>
            <b/>
            <sz val="9"/>
            <color indexed="81"/>
            <rFont val="Tahoma"/>
            <family val="2"/>
          </rPr>
          <t>Etude:</t>
        </r>
        <r>
          <rPr>
            <sz val="9"/>
            <color indexed="81"/>
            <rFont val="Tahoma"/>
            <family val="2"/>
          </rPr>
          <t xml:space="preserve">
</t>
        </r>
        <r>
          <rPr>
            <sz val="16"/>
            <color indexed="81"/>
            <rFont val="Tahoma"/>
            <family val="2"/>
          </rPr>
          <t>Les données sont issues du SDAEP 2008 de Montailleur. La situation future est calculée pour l'horizon 2015.</t>
        </r>
      </text>
    </comment>
    <comment ref="HP45" authorId="0">
      <text>
        <r>
          <rPr>
            <b/>
            <sz val="9"/>
            <color indexed="81"/>
            <rFont val="Tahoma"/>
            <family val="2"/>
          </rPr>
          <t>Etude:</t>
        </r>
        <r>
          <rPr>
            <sz val="9"/>
            <color indexed="81"/>
            <rFont val="Tahoma"/>
            <family val="2"/>
          </rPr>
          <t xml:space="preserve">
</t>
        </r>
        <r>
          <rPr>
            <sz val="16"/>
            <color indexed="81"/>
            <rFont val="Tahoma"/>
            <family val="2"/>
          </rPr>
          <t>Les données sont issues du SDAEP 2008</t>
        </r>
      </text>
    </comment>
    <comment ref="IA45" authorId="0">
      <text>
        <r>
          <rPr>
            <b/>
            <sz val="9"/>
            <color indexed="81"/>
            <rFont val="Tahoma"/>
            <family val="2"/>
          </rPr>
          <t>Etude:</t>
        </r>
        <r>
          <rPr>
            <sz val="9"/>
            <color indexed="81"/>
            <rFont val="Tahoma"/>
            <family val="2"/>
          </rPr>
          <t xml:space="preserve">
</t>
        </r>
        <r>
          <rPr>
            <sz val="16"/>
            <color indexed="81"/>
            <rFont val="Tahoma"/>
            <family val="2"/>
          </rPr>
          <t xml:space="preserve">Les données sont issues du SDAEP 2007 où les besoins mesurés datent de 2005. Les conclusions du SDAEP montraient que l'adéquation ne sera pas réalisée avec un déficit global pour la commune de 30 m3/j. </t>
        </r>
      </text>
    </comment>
    <comment ref="IJ45" authorId="0">
      <text>
        <r>
          <rPr>
            <b/>
            <sz val="9"/>
            <color indexed="81"/>
            <rFont val="Tahoma"/>
            <family val="2"/>
          </rPr>
          <t>Etude:</t>
        </r>
        <r>
          <rPr>
            <sz val="9"/>
            <color indexed="81"/>
            <rFont val="Tahoma"/>
            <family val="2"/>
          </rPr>
          <t xml:space="preserve">
</t>
        </r>
        <r>
          <rPr>
            <sz val="14"/>
            <color indexed="81"/>
            <rFont val="Tahoma"/>
            <family val="2"/>
          </rPr>
          <t>Les données adéquation ressources/besoins sont issues du SDAEP 2011 d'Hauteluce. Les besoins futurs sont estimés pour l'horizon 2020.</t>
        </r>
      </text>
    </comment>
    <comment ref="DQ46" authorId="0">
      <text>
        <r>
          <rPr>
            <sz val="16"/>
            <color indexed="81"/>
            <rFont val="Tahoma"/>
            <family val="2"/>
          </rPr>
          <t>Besoins théoriques calculés par la méthode 1 (SCERCL)</t>
        </r>
      </text>
    </comment>
    <comment ref="BR47" authorId="0">
      <text>
        <r>
          <rPr>
            <b/>
            <sz val="9"/>
            <color indexed="81"/>
            <rFont val="Tahoma"/>
            <family val="2"/>
          </rPr>
          <t>Etude:</t>
        </r>
        <r>
          <rPr>
            <sz val="9"/>
            <color indexed="81"/>
            <rFont val="Tahoma"/>
            <family val="2"/>
          </rPr>
          <t xml:space="preserve">
Besoins consommations domestiques et agricoles. Pas de besoin industriel. 
Source: SDAEP 2015
La donnée comprend les fuites estimées à 42.6  m3/j
Besoin calculés année 2025</t>
        </r>
      </text>
    </comment>
    <comment ref="BX47" authorId="0">
      <text>
        <r>
          <rPr>
            <b/>
            <sz val="9"/>
            <color indexed="81"/>
            <rFont val="Tahoma"/>
            <family val="2"/>
          </rPr>
          <t>Etude:</t>
        </r>
        <r>
          <rPr>
            <sz val="9"/>
            <color indexed="81"/>
            <rFont val="Tahoma"/>
            <family val="2"/>
          </rPr>
          <t xml:space="preserve">
Besoins consommations domestiques, agricoles et industriels.  
Source: SDAEP 2015
La donnée comprend le besoins des bassins (18.7 m3/jour) et les fuites estimées à 78.9 m3/j
Besoins année 2025</t>
        </r>
      </text>
    </comment>
    <comment ref="CE47" authorId="0">
      <text>
        <r>
          <rPr>
            <b/>
            <sz val="9"/>
            <color indexed="81"/>
            <rFont val="Tahoma"/>
            <family val="2"/>
          </rPr>
          <t>Etude:</t>
        </r>
        <r>
          <rPr>
            <sz val="9"/>
            <color indexed="81"/>
            <rFont val="Tahoma"/>
            <family val="2"/>
          </rPr>
          <t xml:space="preserve">
Besoins consommations domestiques, agricoles. Aucun besoin industriel
Source: SDAEP 2015
La donnée comprend le besoins des bassins (77.3 m3/jour) et les fuites estimées à 20.4 m3/j
Besoin année 2025</t>
        </r>
      </text>
    </comment>
    <comment ref="DQ47" authorId="0">
      <text>
        <r>
          <rPr>
            <b/>
            <sz val="9"/>
            <color indexed="81"/>
            <rFont val="Tahoma"/>
            <family val="2"/>
          </rPr>
          <t>Etude:</t>
        </r>
        <r>
          <rPr>
            <sz val="9"/>
            <color indexed="81"/>
            <rFont val="Tahoma"/>
            <family val="2"/>
          </rPr>
          <t xml:space="preserve">
</t>
        </r>
        <r>
          <rPr>
            <sz val="16"/>
            <color indexed="81"/>
            <rFont val="Tahoma"/>
            <family val="2"/>
          </rPr>
          <t>Issues des données du SDAEP 2008. Les données mesurées des besoins actuels sont issus de mesures de terrain de février 2006 avec l'estimation des besoins futurs pour 2020.</t>
        </r>
      </text>
    </comment>
    <comment ref="DQ52" authorId="0">
      <text>
        <r>
          <rPr>
            <b/>
            <sz val="9"/>
            <color indexed="81"/>
            <rFont val="Tahoma"/>
            <family val="2"/>
          </rPr>
          <t>Etude:</t>
        </r>
        <r>
          <rPr>
            <sz val="9"/>
            <color indexed="81"/>
            <rFont val="Tahoma"/>
            <family val="2"/>
          </rPr>
          <t xml:space="preserve">
calculé à partir des résultats de la méthode 1 (SCERCL)</t>
        </r>
      </text>
    </comment>
    <comment ref="DF56" authorId="0">
      <text>
        <r>
          <rPr>
            <b/>
            <sz val="9"/>
            <color indexed="81"/>
            <rFont val="Tahoma"/>
            <family val="2"/>
          </rPr>
          <t>Etude:</t>
        </r>
        <r>
          <rPr>
            <sz val="9"/>
            <color indexed="81"/>
            <rFont val="Tahoma"/>
            <family val="2"/>
          </rPr>
          <t xml:space="preserve">
</t>
        </r>
        <r>
          <rPr>
            <sz val="12"/>
            <color indexed="81"/>
            <rFont val="Tahoma"/>
            <family val="2"/>
          </rPr>
          <t xml:space="preserve">Il n'y a pas de télégestion sur les réservoirs exploités par la commune. Aucun n'est raccordé en énergie et télécommunication. </t>
        </r>
      </text>
    </comment>
    <comment ref="EN56" authorId="0">
      <text>
        <r>
          <rPr>
            <b/>
            <sz val="9"/>
            <color indexed="81"/>
            <rFont val="Tahoma"/>
            <family val="2"/>
          </rPr>
          <t>Etude:</t>
        </r>
        <r>
          <rPr>
            <sz val="9"/>
            <color indexed="81"/>
            <rFont val="Tahoma"/>
            <family val="2"/>
          </rPr>
          <t xml:space="preserve">
</t>
        </r>
        <r>
          <rPr>
            <sz val="12"/>
            <color indexed="81"/>
            <rFont val="Tahoma"/>
            <family val="2"/>
          </rPr>
          <t xml:space="preserve">Contrôle et relevé des compteurs des réservoirs, tous les jeudis/an
Relevé manuel </t>
        </r>
      </text>
    </comment>
    <comment ref="GH56" authorId="0">
      <text>
        <r>
          <rPr>
            <b/>
            <sz val="9"/>
            <color indexed="81"/>
            <rFont val="Tahoma"/>
            <family val="2"/>
          </rPr>
          <t>Etude:</t>
        </r>
        <r>
          <rPr>
            <sz val="9"/>
            <color indexed="81"/>
            <rFont val="Tahoma"/>
            <family val="2"/>
          </rPr>
          <t xml:space="preserve">
Albertville : 100% télétransmis Pérax
Liaisons RTC + GSM + Cable entre Rhonne et champs captant
Tous les sites sont desservis en NRJ sans le réservoir de Rhonne</t>
        </r>
      </text>
    </comment>
    <comment ref="C61" authorId="0">
      <text>
        <r>
          <rPr>
            <b/>
            <sz val="9"/>
            <color indexed="81"/>
            <rFont val="Tahoma"/>
            <family val="2"/>
          </rPr>
          <t>Etude:</t>
        </r>
        <r>
          <rPr>
            <sz val="9"/>
            <color indexed="81"/>
            <rFont val="Tahoma"/>
            <family val="2"/>
          </rPr>
          <t xml:space="preserve">
Données issues du SDAEP 2007
</t>
        </r>
      </text>
    </comment>
    <comment ref="CL61" authorId="0">
      <text>
        <r>
          <rPr>
            <b/>
            <sz val="9"/>
            <color indexed="81"/>
            <rFont val="Tahoma"/>
            <family val="2"/>
          </rPr>
          <t>Etude:</t>
        </r>
        <r>
          <rPr>
            <sz val="9"/>
            <color indexed="81"/>
            <rFont val="Tahoma"/>
            <family val="2"/>
          </rPr>
          <t xml:space="preserve">
SDAEP 2005</t>
        </r>
      </text>
    </comment>
    <comment ref="CN61" authorId="0">
      <text>
        <r>
          <rPr>
            <b/>
            <sz val="9"/>
            <color indexed="81"/>
            <rFont val="Tahoma"/>
            <family val="2"/>
          </rPr>
          <t>Etude:</t>
        </r>
        <r>
          <rPr>
            <sz val="9"/>
            <color indexed="81"/>
            <rFont val="Tahoma"/>
            <family val="2"/>
          </rPr>
          <t xml:space="preserve">
SDAEP</t>
        </r>
      </text>
    </comment>
    <comment ref="CP61" authorId="0">
      <text>
        <r>
          <rPr>
            <b/>
            <sz val="9"/>
            <color indexed="81"/>
            <rFont val="Tahoma"/>
            <family val="2"/>
          </rPr>
          <t>Etude:</t>
        </r>
        <r>
          <rPr>
            <sz val="9"/>
            <color indexed="81"/>
            <rFont val="Tahoma"/>
            <family val="2"/>
          </rPr>
          <t xml:space="preserve">
SDAEP 2005</t>
        </r>
      </text>
    </comment>
    <comment ref="CQ61" authorId="0">
      <text>
        <r>
          <rPr>
            <b/>
            <sz val="9"/>
            <color indexed="81"/>
            <rFont val="Tahoma"/>
            <family val="2"/>
          </rPr>
          <t>Etude:</t>
        </r>
        <r>
          <rPr>
            <sz val="9"/>
            <color indexed="81"/>
            <rFont val="Tahoma"/>
            <family val="2"/>
          </rPr>
          <t xml:space="preserve">
SDAEP 2005</t>
        </r>
      </text>
    </comment>
    <comment ref="CS61" authorId="0">
      <text>
        <r>
          <rPr>
            <b/>
            <sz val="9"/>
            <color indexed="81"/>
            <rFont val="Tahoma"/>
            <family val="2"/>
          </rPr>
          <t>Etude:</t>
        </r>
        <r>
          <rPr>
            <sz val="9"/>
            <color indexed="81"/>
            <rFont val="Tahoma"/>
            <family val="2"/>
          </rPr>
          <t xml:space="preserve">
SDAEP 2005</t>
        </r>
      </text>
    </comment>
    <comment ref="DF61" authorId="0">
      <text>
        <r>
          <rPr>
            <b/>
            <sz val="9"/>
            <color indexed="81"/>
            <rFont val="Tahoma"/>
            <family val="2"/>
          </rPr>
          <t>Etude:</t>
        </r>
        <r>
          <rPr>
            <sz val="9"/>
            <color indexed="81"/>
            <rFont val="Tahoma"/>
            <family val="2"/>
          </rPr>
          <t xml:space="preserve">
SDAEP 2006</t>
        </r>
      </text>
    </comment>
    <comment ref="HA61" authorId="0">
      <text>
        <r>
          <rPr>
            <b/>
            <sz val="9"/>
            <color indexed="81"/>
            <rFont val="Tahoma"/>
            <family val="2"/>
          </rPr>
          <t>Etude:</t>
        </r>
        <r>
          <rPr>
            <sz val="9"/>
            <color indexed="81"/>
            <rFont val="Tahoma"/>
            <family val="2"/>
          </rPr>
          <t xml:space="preserve">
SDAEP 2007</t>
        </r>
      </text>
    </comment>
  </commentList>
</comments>
</file>

<file path=xl/comments2.xml><?xml version="1.0" encoding="utf-8"?>
<comments xmlns="http://schemas.openxmlformats.org/spreadsheetml/2006/main">
  <authors>
    <author>Etude</author>
  </authors>
  <commentList>
    <comment ref="D16" authorId="0">
      <text>
        <r>
          <rPr>
            <b/>
            <sz val="9"/>
            <color indexed="81"/>
            <rFont val="Tahoma"/>
            <family val="2"/>
          </rPr>
          <t>Etude:</t>
        </r>
        <r>
          <rPr>
            <sz val="9"/>
            <color indexed="81"/>
            <rFont val="Tahoma"/>
            <family val="2"/>
          </rPr>
          <t xml:space="preserve">
Il manques les données suivantes :
 - Grignon
 - Monthion
 - Bonvillard (UDI Chef lieu)
 - Verrens Arvey -&gt; Captage sous le col
 - Queige
 - Villard sur Doron ( UDI Drabons, UDI Billords, UDI Les Gérats)
 - Hauteluce (Sauf les saisiers -&gt; Captage des Brays
 - Ugine
 - Venthon
 - Albertville (Sauf St Sigismond)
 - Tours en savoie
 - La Bathie
 - Esserts Blay
 - St Paul sur Isère
 - Rognaix
 - Cevins
 - Montailleur
 - Gresy sur Isère
 - NDB
 - SIVOM les Saisies</t>
        </r>
      </text>
    </comment>
    <comment ref="D19" authorId="0">
      <text>
        <r>
          <rPr>
            <b/>
            <sz val="9"/>
            <color indexed="81"/>
            <rFont val="Tahoma"/>
            <family val="2"/>
          </rPr>
          <t>Etude:</t>
        </r>
        <r>
          <rPr>
            <sz val="9"/>
            <color indexed="81"/>
            <rFont val="Tahoma"/>
            <family val="2"/>
          </rPr>
          <t xml:space="preserve">
Il manque Rognaix et Gresy syr Isère (pas de données ARS)</t>
        </r>
      </text>
    </comment>
    <comment ref="D21" authorId="0">
      <text>
        <r>
          <rPr>
            <b/>
            <sz val="9"/>
            <color indexed="81"/>
            <rFont val="Tahoma"/>
            <family val="2"/>
          </rPr>
          <t>Etude:</t>
        </r>
        <r>
          <rPr>
            <sz val="9"/>
            <color indexed="81"/>
            <rFont val="Tahoma"/>
            <family val="2"/>
          </rPr>
          <t xml:space="preserve">
Les données manquantes sont: 
 - UDI les Billords (Villard sur Doron)</t>
        </r>
      </text>
    </comment>
    <comment ref="D23" authorId="0">
      <text>
        <r>
          <rPr>
            <b/>
            <sz val="9"/>
            <color indexed="81"/>
            <rFont val="Tahoma"/>
            <family val="2"/>
          </rPr>
          <t>Etude:</t>
        </r>
        <r>
          <rPr>
            <sz val="9"/>
            <color indexed="81"/>
            <rFont val="Tahoma"/>
            <family val="2"/>
          </rPr>
          <t xml:space="preserve">
Les données manquantes sont : 
 - SIEBE
 - SIEGA en partie
 - Hauteluce ( sauf les Saisies)
 - Tours en savoie
 - St Paul sur Isère
 - Montailleur
 - Gresy sur Isère
</t>
        </r>
      </text>
    </comment>
    <comment ref="D25" authorId="0">
      <text>
        <r>
          <rPr>
            <b/>
            <sz val="9"/>
            <color indexed="81"/>
            <rFont val="Tahoma"/>
            <family val="2"/>
          </rPr>
          <t>Etude:</t>
        </r>
        <r>
          <rPr>
            <sz val="9"/>
            <color indexed="81"/>
            <rFont val="Tahoma"/>
            <family val="2"/>
          </rPr>
          <t xml:space="preserve">
Les données manquantes sont: 
 - UDI les Billords (Villard sur Doron)</t>
        </r>
      </text>
    </comment>
  </commentList>
</comments>
</file>

<file path=xl/comments3.xml><?xml version="1.0" encoding="utf-8"?>
<comments xmlns="http://schemas.openxmlformats.org/spreadsheetml/2006/main">
  <authors>
    <author>Etude</author>
    <author>Hydretudes</author>
  </authors>
  <commentList>
    <comment ref="D3" authorId="0">
      <text>
        <r>
          <rPr>
            <b/>
            <sz val="9"/>
            <color indexed="81"/>
            <rFont val="Tahoma"/>
            <family val="2"/>
          </rPr>
          <t>Etude:</t>
        </r>
        <r>
          <rPr>
            <sz val="9"/>
            <color indexed="81"/>
            <rFont val="Tahoma"/>
            <family val="2"/>
          </rPr>
          <t xml:space="preserve">
Données issues du SDAEP 2007
</t>
        </r>
      </text>
    </comment>
    <comment ref="AG4" authorId="0">
      <text>
        <r>
          <rPr>
            <b/>
            <sz val="9"/>
            <color indexed="81"/>
            <rFont val="Tahoma"/>
            <family val="2"/>
          </rPr>
          <t>Etude:</t>
        </r>
        <r>
          <rPr>
            <sz val="9"/>
            <color indexed="81"/>
            <rFont val="Tahoma"/>
            <family val="2"/>
          </rPr>
          <t xml:space="preserve">
SDAEP de 2006</t>
        </r>
      </text>
    </comment>
    <comment ref="AI4" authorId="0">
      <text>
        <r>
          <rPr>
            <b/>
            <sz val="9"/>
            <color indexed="81"/>
            <rFont val="Tahoma"/>
            <family val="2"/>
          </rPr>
          <t>Etude:</t>
        </r>
        <r>
          <rPr>
            <sz val="9"/>
            <color indexed="81"/>
            <rFont val="Tahoma"/>
            <family val="2"/>
          </rPr>
          <t xml:space="preserve">
SDAEP 2003</t>
        </r>
      </text>
    </comment>
    <comment ref="AB5" authorId="0">
      <text>
        <r>
          <rPr>
            <b/>
            <sz val="9"/>
            <color indexed="81"/>
            <rFont val="Tahoma"/>
            <family val="2"/>
          </rPr>
          <t>Etude:</t>
        </r>
        <r>
          <rPr>
            <sz val="9"/>
            <color indexed="81"/>
            <rFont val="Tahoma"/>
            <family val="2"/>
          </rPr>
          <t xml:space="preserve">
Role 2016 Donnée ARLYSERE</t>
        </r>
      </text>
    </comment>
    <comment ref="AC5" authorId="0">
      <text>
        <r>
          <rPr>
            <b/>
            <sz val="9"/>
            <color indexed="81"/>
            <rFont val="Tahoma"/>
            <family val="2"/>
          </rPr>
          <t>Etude:</t>
        </r>
        <r>
          <rPr>
            <sz val="9"/>
            <color indexed="81"/>
            <rFont val="Tahoma"/>
            <family val="2"/>
          </rPr>
          <t xml:space="preserve">
SDAEP 2008</t>
        </r>
      </text>
    </comment>
    <comment ref="AD5" authorId="0">
      <text>
        <r>
          <rPr>
            <b/>
            <sz val="9"/>
            <color indexed="81"/>
            <rFont val="Tahoma"/>
            <family val="2"/>
          </rPr>
          <t>Etude:</t>
        </r>
        <r>
          <rPr>
            <sz val="9"/>
            <color indexed="81"/>
            <rFont val="Tahoma"/>
            <family val="2"/>
          </rPr>
          <t xml:space="preserve">
RPQS 2015</t>
        </r>
      </text>
    </comment>
    <comment ref="AE5" authorId="0">
      <text>
        <r>
          <rPr>
            <b/>
            <sz val="9"/>
            <color indexed="81"/>
            <rFont val="Tahoma"/>
            <family val="2"/>
          </rPr>
          <t>Etude:</t>
        </r>
        <r>
          <rPr>
            <sz val="9"/>
            <color indexed="81"/>
            <rFont val="Tahoma"/>
            <family val="2"/>
          </rPr>
          <t xml:space="preserve">
RPQS 2015</t>
        </r>
      </text>
    </comment>
    <comment ref="AF5" authorId="0">
      <text>
        <r>
          <rPr>
            <b/>
            <sz val="9"/>
            <color indexed="81"/>
            <rFont val="Tahoma"/>
            <family val="2"/>
          </rPr>
          <t>Etude:</t>
        </r>
        <r>
          <rPr>
            <sz val="9"/>
            <color indexed="81"/>
            <rFont val="Tahoma"/>
            <family val="2"/>
          </rPr>
          <t xml:space="preserve">
SDAEP 2010</t>
        </r>
      </text>
    </comment>
    <comment ref="AG5" authorId="0">
      <text>
        <r>
          <rPr>
            <b/>
            <sz val="9"/>
            <color indexed="81"/>
            <rFont val="Tahoma"/>
            <family val="2"/>
          </rPr>
          <t>Etude:</t>
        </r>
        <r>
          <rPr>
            <sz val="9"/>
            <color indexed="81"/>
            <rFont val="Tahoma"/>
            <family val="2"/>
          </rPr>
          <t xml:space="preserve">
Aucune information</t>
        </r>
      </text>
    </comment>
    <comment ref="AH5" authorId="0">
      <text>
        <r>
          <rPr>
            <b/>
            <sz val="9"/>
            <color indexed="81"/>
            <rFont val="Tahoma"/>
            <family val="2"/>
          </rPr>
          <t>Etude:</t>
        </r>
        <r>
          <rPr>
            <sz val="9"/>
            <color indexed="81"/>
            <rFont val="Tahoma"/>
            <family val="2"/>
          </rPr>
          <t xml:space="preserve">
RAD 2015</t>
        </r>
      </text>
    </comment>
    <comment ref="AJ5" authorId="0">
      <text>
        <r>
          <rPr>
            <b/>
            <sz val="9"/>
            <color indexed="81"/>
            <rFont val="Tahoma"/>
            <family val="2"/>
          </rPr>
          <t>Etude:</t>
        </r>
        <r>
          <rPr>
            <sz val="9"/>
            <color indexed="81"/>
            <rFont val="Tahoma"/>
            <family val="2"/>
          </rPr>
          <t xml:space="preserve">
RPQS 2016</t>
        </r>
      </text>
    </comment>
    <comment ref="AK5" authorId="0">
      <text>
        <r>
          <rPr>
            <b/>
            <sz val="9"/>
            <color indexed="81"/>
            <rFont val="Tahoma"/>
            <family val="2"/>
          </rPr>
          <t>Etude:</t>
        </r>
        <r>
          <rPr>
            <sz val="9"/>
            <color indexed="81"/>
            <rFont val="Tahoma"/>
            <family val="2"/>
          </rPr>
          <t xml:space="preserve">
SDAEP 2014</t>
        </r>
      </text>
    </comment>
    <comment ref="AL5" authorId="0">
      <text>
        <r>
          <rPr>
            <b/>
            <sz val="9"/>
            <color indexed="81"/>
            <rFont val="Tahoma"/>
            <family val="2"/>
          </rPr>
          <t>Etude:</t>
        </r>
        <r>
          <rPr>
            <sz val="9"/>
            <color indexed="81"/>
            <rFont val="Tahoma"/>
            <family val="2"/>
          </rPr>
          <t xml:space="preserve">
RPQS 2015</t>
        </r>
      </text>
    </comment>
    <comment ref="AM5" authorId="0">
      <text>
        <r>
          <rPr>
            <b/>
            <sz val="9"/>
            <color indexed="81"/>
            <rFont val="Tahoma"/>
            <family val="2"/>
          </rPr>
          <t>Etude:</t>
        </r>
        <r>
          <rPr>
            <sz val="9"/>
            <color indexed="81"/>
            <rFont val="Tahoma"/>
            <family val="2"/>
          </rPr>
          <t xml:space="preserve">
RPQS 2015</t>
        </r>
      </text>
    </comment>
    <comment ref="AN5" authorId="0">
      <text>
        <r>
          <rPr>
            <b/>
            <sz val="9"/>
            <color indexed="81"/>
            <rFont val="Tahoma"/>
            <family val="2"/>
          </rPr>
          <t>Etude:</t>
        </r>
        <r>
          <rPr>
            <sz val="9"/>
            <color indexed="81"/>
            <rFont val="Tahoma"/>
            <family val="2"/>
          </rPr>
          <t xml:space="preserve">
Pas d'information</t>
        </r>
      </text>
    </comment>
    <comment ref="AO5" authorId="0">
      <text>
        <r>
          <rPr>
            <b/>
            <sz val="9"/>
            <color indexed="81"/>
            <rFont val="Tahoma"/>
            <family val="2"/>
          </rPr>
          <t>Etude:</t>
        </r>
        <r>
          <rPr>
            <sz val="9"/>
            <color indexed="81"/>
            <rFont val="Tahoma"/>
            <family val="2"/>
          </rPr>
          <t xml:space="preserve">
RPQS 2015</t>
        </r>
      </text>
    </comment>
    <comment ref="AP5" authorId="0">
      <text>
        <r>
          <rPr>
            <b/>
            <sz val="9"/>
            <color indexed="81"/>
            <rFont val="Tahoma"/>
            <family val="2"/>
          </rPr>
          <t>Etude:</t>
        </r>
        <r>
          <rPr>
            <sz val="9"/>
            <color indexed="81"/>
            <rFont val="Tahoma"/>
            <family val="2"/>
          </rPr>
          <t xml:space="preserve">
RAD 2015</t>
        </r>
      </text>
    </comment>
    <comment ref="AQ5" authorId="0">
      <text>
        <r>
          <rPr>
            <b/>
            <sz val="9"/>
            <color indexed="81"/>
            <rFont val="Tahoma"/>
            <family val="2"/>
          </rPr>
          <t>Etude:</t>
        </r>
        <r>
          <rPr>
            <sz val="9"/>
            <color indexed="81"/>
            <rFont val="Tahoma"/>
            <family val="2"/>
          </rPr>
          <t xml:space="preserve">
RAD 2016</t>
        </r>
      </text>
    </comment>
    <comment ref="AR5" authorId="0">
      <text>
        <r>
          <rPr>
            <b/>
            <sz val="9"/>
            <color indexed="81"/>
            <rFont val="Tahoma"/>
            <family val="2"/>
          </rPr>
          <t>Etude:</t>
        </r>
        <r>
          <rPr>
            <sz val="9"/>
            <color indexed="81"/>
            <rFont val="Tahoma"/>
            <family val="2"/>
          </rPr>
          <t xml:space="preserve">
RAD 2015</t>
        </r>
      </text>
    </comment>
    <comment ref="R9" authorId="0">
      <text>
        <r>
          <rPr>
            <b/>
            <sz val="9"/>
            <color indexed="81"/>
            <rFont val="Tahoma"/>
            <family val="2"/>
          </rPr>
          <t>Etude:</t>
        </r>
        <r>
          <rPr>
            <sz val="9"/>
            <color indexed="81"/>
            <rFont val="Tahoma"/>
            <family val="2"/>
          </rPr>
          <t xml:space="preserve">
1 réservoir similaire à Gilly sur Isère</t>
        </r>
      </text>
    </comment>
    <comment ref="AR11" authorId="0">
      <text>
        <r>
          <rPr>
            <b/>
            <sz val="9"/>
            <color indexed="81"/>
            <rFont val="Tahoma"/>
            <family val="2"/>
          </rPr>
          <t>Etude:</t>
        </r>
        <r>
          <rPr>
            <sz val="9"/>
            <color indexed="81"/>
            <rFont val="Tahoma"/>
            <family val="2"/>
          </rPr>
          <t xml:space="preserve">
RAD 2015</t>
        </r>
      </text>
    </comment>
    <comment ref="D18" authorId="0">
      <text>
        <r>
          <rPr>
            <b/>
            <sz val="9"/>
            <color indexed="81"/>
            <rFont val="Tahoma"/>
            <family val="2"/>
          </rPr>
          <t>Etude:</t>
        </r>
        <r>
          <rPr>
            <sz val="9"/>
            <color indexed="81"/>
            <rFont val="Tahoma"/>
            <family val="2"/>
          </rPr>
          <t xml:space="preserve">
Données issues du SDAEP 2007
</t>
        </r>
      </text>
    </comment>
    <comment ref="AG19" authorId="0">
      <text>
        <r>
          <rPr>
            <b/>
            <sz val="9"/>
            <color indexed="81"/>
            <rFont val="Tahoma"/>
            <family val="2"/>
          </rPr>
          <t>Etude:</t>
        </r>
        <r>
          <rPr>
            <sz val="9"/>
            <color indexed="81"/>
            <rFont val="Tahoma"/>
            <family val="2"/>
          </rPr>
          <t xml:space="preserve">
SDAEP de 2006</t>
        </r>
      </text>
    </comment>
    <comment ref="AI19" authorId="0">
      <text>
        <r>
          <rPr>
            <b/>
            <sz val="9"/>
            <color indexed="81"/>
            <rFont val="Tahoma"/>
            <family val="2"/>
          </rPr>
          <t>Etude:</t>
        </r>
        <r>
          <rPr>
            <sz val="9"/>
            <color indexed="81"/>
            <rFont val="Tahoma"/>
            <family val="2"/>
          </rPr>
          <t xml:space="preserve">
SDAEP 2003</t>
        </r>
      </text>
    </comment>
    <comment ref="S20" authorId="0">
      <text>
        <r>
          <rPr>
            <b/>
            <sz val="9"/>
            <color indexed="81"/>
            <rFont val="Tahoma"/>
            <family val="2"/>
          </rPr>
          <t>Etude:</t>
        </r>
        <r>
          <rPr>
            <sz val="9"/>
            <color indexed="81"/>
            <rFont val="Tahoma"/>
            <family val="2"/>
          </rPr>
          <t xml:space="preserve">
SDAEP 2012</t>
        </r>
      </text>
    </comment>
    <comment ref="AG20" authorId="0">
      <text>
        <r>
          <rPr>
            <b/>
            <sz val="9"/>
            <color indexed="81"/>
            <rFont val="Tahoma"/>
            <family val="2"/>
          </rPr>
          <t>Etude:</t>
        </r>
        <r>
          <rPr>
            <sz val="9"/>
            <color indexed="81"/>
            <rFont val="Tahoma"/>
            <family val="2"/>
          </rPr>
          <t xml:space="preserve">
Aucun information</t>
        </r>
      </text>
    </comment>
    <comment ref="AN20" authorId="0">
      <text>
        <r>
          <rPr>
            <b/>
            <sz val="9"/>
            <color indexed="81"/>
            <rFont val="Tahoma"/>
            <family val="2"/>
          </rPr>
          <t>Etude:</t>
        </r>
        <r>
          <rPr>
            <sz val="9"/>
            <color indexed="81"/>
            <rFont val="Tahoma"/>
            <family val="2"/>
          </rPr>
          <t xml:space="preserve">
Pas d'information</t>
        </r>
      </text>
    </comment>
    <comment ref="AT25" authorId="1">
      <text>
        <r>
          <rPr>
            <b/>
            <sz val="9"/>
            <color indexed="81"/>
            <rFont val="Tahoma"/>
            <family val="2"/>
          </rPr>
          <t>Hydretudes:</t>
        </r>
        <r>
          <rPr>
            <sz val="9"/>
            <color indexed="81"/>
            <rFont val="Tahoma"/>
            <family val="2"/>
          </rPr>
          <t xml:space="preserve">
Il manques les données suivantes :
 - Grignon
 - Monthion
 - Bonvillard (UDI Chef lieu)
 - Verrens Arvey -&gt; Captage sous le col
 - Queige
 - Villard sur Doron ( UDI Drabons, UDI Billords, UDI Les Gérats)
 - Hauteluce (Sauf les saisiers -&gt; Captage des Brays
 - Ugine
 - Venthon
 - Albertville (Sauf St Sigismond)
 - Tours en savoie
 - La Bathie
 - Esserts Blay
 - St Paul sur Isère
 - Rognaix
 - Cevins
 - Montailleur
 - Gresy sur Isère
 - NDB
 - SIVOM les Saisies</t>
        </r>
      </text>
    </comment>
    <comment ref="AT32" authorId="1">
      <text>
        <r>
          <rPr>
            <b/>
            <sz val="9"/>
            <color indexed="81"/>
            <rFont val="Tahoma"/>
            <family val="2"/>
          </rPr>
          <t>Hydretudes:</t>
        </r>
        <r>
          <rPr>
            <sz val="9"/>
            <color indexed="81"/>
            <rFont val="Tahoma"/>
            <family val="2"/>
          </rPr>
          <t xml:space="preserve">
Etude:
Les données manquantes sont: 
 - UDI les Billords (Villard sur Doron)</t>
        </r>
      </text>
    </comment>
  </commentList>
</comments>
</file>

<file path=xl/sharedStrings.xml><?xml version="1.0" encoding="utf-8"?>
<sst xmlns="http://schemas.openxmlformats.org/spreadsheetml/2006/main" count="2039" uniqueCount="866">
  <si>
    <t>Alysere</t>
  </si>
  <si>
    <t>SIEPAM</t>
  </si>
  <si>
    <t>La Giettaz</t>
  </si>
  <si>
    <t>Flumet</t>
  </si>
  <si>
    <t>Saint Nicolas la Chapelle</t>
  </si>
  <si>
    <t>Crest-Voland</t>
  </si>
  <si>
    <t>Cohennoz</t>
  </si>
  <si>
    <t>SIEBE</t>
  </si>
  <si>
    <t>Marthod</t>
  </si>
  <si>
    <t>Pallud</t>
  </si>
  <si>
    <t>Allondaz</t>
  </si>
  <si>
    <t>Mercury</t>
  </si>
  <si>
    <t>Thenesol</t>
  </si>
  <si>
    <t>Gilly-sur-Isère</t>
  </si>
  <si>
    <t>Grignon</t>
  </si>
  <si>
    <t>Monthion</t>
  </si>
  <si>
    <t>SIEAGA</t>
  </si>
  <si>
    <t>Notre Dame des Millieres</t>
  </si>
  <si>
    <t>Sainte Hélène sur Isère</t>
  </si>
  <si>
    <t>Bonvillard</t>
  </si>
  <si>
    <t>SIE FAYET</t>
  </si>
  <si>
    <t>Verrens-Arvey</t>
  </si>
  <si>
    <t>Clery</t>
  </si>
  <si>
    <t>Saint Vital</t>
  </si>
  <si>
    <t>Frontenex</t>
  </si>
  <si>
    <t>Tournon</t>
  </si>
  <si>
    <t>CCB</t>
  </si>
  <si>
    <t>Queige</t>
  </si>
  <si>
    <t>Villard sur Doron</t>
  </si>
  <si>
    <t>Beaufort</t>
  </si>
  <si>
    <t>Hauteluce (sauf les saisies)</t>
  </si>
  <si>
    <t>Autres communes</t>
  </si>
  <si>
    <t>Ugine</t>
  </si>
  <si>
    <t>Cesarches</t>
  </si>
  <si>
    <t>Venthon</t>
  </si>
  <si>
    <t>Albertville (sauf Saint Sigismond)</t>
  </si>
  <si>
    <t>Tours en savoie</t>
  </si>
  <si>
    <t>La Bathie</t>
  </si>
  <si>
    <t>Esserts-Blay</t>
  </si>
  <si>
    <t>Saint paul sur Isère</t>
  </si>
  <si>
    <t>Rognaix</t>
  </si>
  <si>
    <t>Cevins</t>
  </si>
  <si>
    <t>Montailleur</t>
  </si>
  <si>
    <t xml:space="preserve">Notre Dame de Bellecombe </t>
  </si>
  <si>
    <t xml:space="preserve">UDI du Plan </t>
  </si>
  <si>
    <t>UDI du Chef Lieu</t>
  </si>
  <si>
    <t xml:space="preserve">Unité de distribution </t>
  </si>
  <si>
    <t>Origine de l'eau brute</t>
  </si>
  <si>
    <t xml:space="preserve">Les problèmes de qualité d'eau </t>
  </si>
  <si>
    <t>L'état de la protection de la ressource</t>
  </si>
  <si>
    <t>Réservoir / station de pompage</t>
  </si>
  <si>
    <t>Volume</t>
  </si>
  <si>
    <t>Le type de traitement</t>
  </si>
  <si>
    <t>Altitude</t>
  </si>
  <si>
    <t>Fréquence d'entretien</t>
  </si>
  <si>
    <t>Captages</t>
  </si>
  <si>
    <t>Le nombre d'abonnés</t>
  </si>
  <si>
    <t>Le réseaux existants</t>
  </si>
  <si>
    <t>Le nombre de branchements (présence de branchements collectifs?)</t>
  </si>
  <si>
    <t>Sectorisation</t>
  </si>
  <si>
    <t>Particuliers</t>
  </si>
  <si>
    <t>Système de télégestion</t>
  </si>
  <si>
    <t xml:space="preserve">Le renouvellement des réseaux et des branchements </t>
  </si>
  <si>
    <t>Linéaire renouvelé annuellement</t>
  </si>
  <si>
    <t>Critères de choix</t>
  </si>
  <si>
    <t>Interconnexions des infrastructions avec celles d'autres collectivités</t>
  </si>
  <si>
    <t>Réalisation des avis sur les DT-DICT</t>
  </si>
  <si>
    <t>Les actes d'urbanisme réalisés</t>
  </si>
  <si>
    <t>2/3 des conduites ont été posées entre 1961 et 1980 et 1/3 après 1981</t>
  </si>
  <si>
    <t>-</t>
  </si>
  <si>
    <t>Captage à abandonner</t>
  </si>
  <si>
    <t>Débit de pointe (m3/j)</t>
  </si>
  <si>
    <t>Débit moyen annuel (m3/j)</t>
  </si>
  <si>
    <t>Débit règlementaire (m3/j)</t>
  </si>
  <si>
    <t>Mauvaise filtration souterraine et présence de streptocoque fécaux et d'escherichia coli en 2002 mais la qualité est jugée conforme au regard de la légilsation</t>
  </si>
  <si>
    <r>
      <rPr>
        <b/>
        <sz val="11"/>
        <color theme="1"/>
        <rFont val="Calibri"/>
        <family val="2"/>
        <scheme val="minor"/>
      </rPr>
      <t>Eau souterraine permanente</t>
    </r>
    <r>
      <rPr>
        <sz val="11"/>
        <color theme="1"/>
        <rFont val="Calibri"/>
        <family val="2"/>
        <scheme val="minor"/>
      </rPr>
      <t xml:space="preserve"> - La partie captante est formée de 2 drains récupérant l'eau vers 5 m au sein de la blocaille (calcaires tithoniques et urgoniens dominants) épandus par les avalanches et les eaux torentielles</t>
    </r>
  </si>
  <si>
    <t>Procédure terminée (captage public) - 04/12/2003</t>
  </si>
  <si>
    <t>Nom</t>
  </si>
  <si>
    <t>Le Tunnel</t>
  </si>
  <si>
    <t>La Combe</t>
  </si>
  <si>
    <t>Aucun</t>
  </si>
  <si>
    <t>. Problèmes qualitatifs au niveau du captage du Tunnel ; . Stagnation dans la conduite d'adduction de la source du Manstiu lorsque la vanne au niveau du réducteur de préssion (n°11) est fermée; . Dysfonctionnement du Poteau Incendie "Gordette" lorsque le réseau n'est pas alimenté par le Manstiu; . Défense incendie inexistante pour l'habitat épars (c'est à dire environ 30 chalets d'alpage); . Rendement inférieur à 20% compte tenu des nombreuses fuites sur le réseau (problème de comptage)</t>
  </si>
  <si>
    <t>Ressource conforme aux normes en vigueur</t>
  </si>
  <si>
    <t>Protection terminée (captage public) - 18/03/1988</t>
  </si>
  <si>
    <r>
      <rPr>
        <b/>
        <sz val="11"/>
        <color theme="1"/>
        <rFont val="Calibri"/>
        <family val="2"/>
        <scheme val="minor"/>
      </rPr>
      <t>Eau souterraine permanente</t>
    </r>
    <r>
      <rPr>
        <sz val="11"/>
        <color theme="1"/>
        <rFont val="Calibri"/>
        <family val="2"/>
        <scheme val="minor"/>
      </rPr>
      <t xml:space="preserve"> - capte un aquifère discontinu constitué de shistes fissurés du Jurassique moyen</t>
    </r>
  </si>
  <si>
    <t>Le Plan</t>
  </si>
  <si>
    <t>UDI  Glières</t>
  </si>
  <si>
    <t>UDI Pontets</t>
  </si>
  <si>
    <t>Pontets</t>
  </si>
  <si>
    <t>Glières</t>
  </si>
  <si>
    <t>Germandière</t>
  </si>
  <si>
    <t>Glières (1070 m)</t>
  </si>
  <si>
    <t>Captage Verdattaz (1055 à 1070 m)</t>
  </si>
  <si>
    <t>Captage Valentin (1110m)</t>
  </si>
  <si>
    <t>Eau souterraine permanente</t>
  </si>
  <si>
    <t>Procédure terminée (captage public) - 24/12/2002</t>
  </si>
  <si>
    <t>Captage Pontets n°1</t>
  </si>
  <si>
    <t>Captage Pontets n°2</t>
  </si>
  <si>
    <t>Captage Pontets n°3</t>
  </si>
  <si>
    <t>UDI Chef-Lieu - Germandière</t>
  </si>
  <si>
    <t>UDI rive gauche Arly - Leutelet</t>
  </si>
  <si>
    <t>Frenay-Fougère</t>
  </si>
  <si>
    <t>Non</t>
  </si>
  <si>
    <t>Contaminations bactériologiques récurrentes</t>
  </si>
  <si>
    <t>Périmètre de protection non matérialisés</t>
  </si>
  <si>
    <t>Contaminations bactériologiques fréquentes</t>
  </si>
  <si>
    <t>Station de pompage des Pontets : Alimentation du réservoir du Frenay-Fougère par le réservoir des Pontets par refoulement</t>
  </si>
  <si>
    <t>20 m3</t>
  </si>
  <si>
    <t>Leutelet</t>
  </si>
  <si>
    <t>Eau souterraine</t>
  </si>
  <si>
    <t>Sous les Lanches</t>
  </si>
  <si>
    <t>UDI des Crêts</t>
  </si>
  <si>
    <t>UDI sous les Lanches</t>
  </si>
  <si>
    <t>UDI Vernaz</t>
  </si>
  <si>
    <t>UDI Rieux</t>
  </si>
  <si>
    <t>UDI Chaucisse</t>
  </si>
  <si>
    <t>Captage des Mouilles</t>
  </si>
  <si>
    <t>Captage des Lanches</t>
  </si>
  <si>
    <t>Des Crêts</t>
  </si>
  <si>
    <t>UV</t>
  </si>
  <si>
    <t>Chaucisse</t>
  </si>
  <si>
    <t>des Rieux</t>
  </si>
  <si>
    <t>Vernaz</t>
  </si>
  <si>
    <t>Procédure terminée (captage public) - 12/03/1999</t>
  </si>
  <si>
    <t>Station de pompage Subondinaz (2pompes à 16m3/h)</t>
  </si>
  <si>
    <t>UDI Vouillon</t>
  </si>
  <si>
    <t>UDI Chef Lieu</t>
  </si>
  <si>
    <t>UDI Le Tovat</t>
  </si>
  <si>
    <t>UDI Montcoutin</t>
  </si>
  <si>
    <t>UDI Pommarey</t>
  </si>
  <si>
    <t>UDI Etelains</t>
  </si>
  <si>
    <t>UDI Montermont</t>
  </si>
  <si>
    <t>Réservoir de Cire</t>
  </si>
  <si>
    <t>Réservoir de Pommarey</t>
  </si>
  <si>
    <t>Captage Montcoutin</t>
  </si>
  <si>
    <t>Réservoir de Montcoutin</t>
  </si>
  <si>
    <t>Captages de Barlon et captage du Verney</t>
  </si>
  <si>
    <t>Réservoir des Côtes</t>
  </si>
  <si>
    <t>Résevoir du Char</t>
  </si>
  <si>
    <t>Réservoir de Montermont</t>
  </si>
  <si>
    <t>Captage de Montermont</t>
  </si>
  <si>
    <t>Procédure terminée (captage public) - 28/08/1984</t>
  </si>
  <si>
    <t>Procédure terminée (captage public) - 04/02/1999</t>
  </si>
  <si>
    <t>Procédure terminée (captage public) - 15/09/2010</t>
  </si>
  <si>
    <t>Aucun traitement en place. Toutefois le SIEGA a la possibilité de désinfecter à la javel les ouvrage de captage les plus sensibles aux orages par exemple.</t>
  </si>
  <si>
    <t>Le réseau est alimenté par une ressource unique dont le débit d'étiage peut être nul</t>
  </si>
  <si>
    <t xml:space="preserve">ND Millières est alimentée par ses propres sources via le réservoir du Char mais ceux-ci sont insuffisants. </t>
  </si>
  <si>
    <t>Connexin avec Sainte Hélène du Lac en direction du réservoir du Villaret</t>
  </si>
  <si>
    <t>Connexion avec la commune de Monthion</t>
  </si>
  <si>
    <t>Volume dédié à l'incendie de 120 m3</t>
  </si>
  <si>
    <t>UDI Le Villard</t>
  </si>
  <si>
    <t>Réservoir de la Motte</t>
  </si>
  <si>
    <t>Réservoir du Villaret</t>
  </si>
  <si>
    <t>UDI du Chef-Lieu</t>
  </si>
  <si>
    <t>UDI le Poyat</t>
  </si>
  <si>
    <t>UDI Bujon</t>
  </si>
  <si>
    <t>Réservoir de Gaudin</t>
  </si>
  <si>
    <t>Réservoir du Chanet</t>
  </si>
  <si>
    <t>Captage du Gaudin</t>
  </si>
  <si>
    <t>Procédure terminée (captage public) - 20/07/1999</t>
  </si>
  <si>
    <t>1990 ml entre 1950 - 1989  et 679 ml entre 1990-2009 (réseau adduction)                                                                                     6339 ml entre 1950-1989 ; 3980 ml entre 1990-2009 et 320 ml après 2010 (distribution)</t>
  </si>
  <si>
    <t>Connexion avec la commune de Frontenex et connexion avec la commune de ND de Millères vers le réservoir des Côtes.</t>
  </si>
  <si>
    <t xml:space="preserve">Présence de germes bactériens au sein des réservoirs de Gaudin et Neuria. Le réservoir de la Motte note un dépassement des limites de qualité pour la turbidité.  </t>
  </si>
  <si>
    <t>UDI Chef-Lieu</t>
  </si>
  <si>
    <t>UDI la Pererette</t>
  </si>
  <si>
    <t>Captage de l'Eau Claire</t>
  </si>
  <si>
    <t>Captage de la Léchère</t>
  </si>
  <si>
    <t>Procédure terminée (captage public) - 20/02/1998</t>
  </si>
  <si>
    <t>Captage de Bois Bataille</t>
  </si>
  <si>
    <t>Réservoir de Corriaz</t>
  </si>
  <si>
    <t>Réservoir de la Léchère</t>
  </si>
  <si>
    <t>Réservoir du Touvet</t>
  </si>
  <si>
    <t>Réservoir de Perrerette</t>
  </si>
  <si>
    <t>Plancherine</t>
  </si>
  <si>
    <t>UDI chef-Lieu</t>
  </si>
  <si>
    <t>UDI Nord</t>
  </si>
  <si>
    <t>Saint Sigismond (albertville)</t>
  </si>
  <si>
    <t>Captage des Déserts</t>
  </si>
  <si>
    <t>UDI Pallud</t>
  </si>
  <si>
    <t>Captage du Lancheron</t>
  </si>
  <si>
    <t>Captage du Nant des Martins</t>
  </si>
  <si>
    <t>Captage de la Dhuy</t>
  </si>
  <si>
    <t>Pompage de la Rachy</t>
  </si>
  <si>
    <t>Réservoir des Teppes</t>
  </si>
  <si>
    <t>UDI Chef lieu</t>
  </si>
  <si>
    <t>UDI Chantemerle</t>
  </si>
  <si>
    <t>Captage du Creux</t>
  </si>
  <si>
    <t>Réservoir du Chantemerle</t>
  </si>
  <si>
    <t>Réservoir du Creux</t>
  </si>
  <si>
    <t>Réservoir des Granges neuves</t>
  </si>
  <si>
    <t>Réservoir des Ratelières</t>
  </si>
  <si>
    <t>Captage du Bontey</t>
  </si>
  <si>
    <t>Réservoir des Rochies</t>
  </si>
  <si>
    <t>UDI Albertville St Sigismond</t>
  </si>
  <si>
    <t>Captage du Lancheron (secours)</t>
  </si>
  <si>
    <t>Réservoir des Molettes</t>
  </si>
  <si>
    <t>UDI Le Replain</t>
  </si>
  <si>
    <t>Captage de Planbois</t>
  </si>
  <si>
    <t>Réservoir du Replain</t>
  </si>
  <si>
    <t>Réservoir  des Carres</t>
  </si>
  <si>
    <t>UDI la Ramaz</t>
  </si>
  <si>
    <t xml:space="preserve">Réservoir d'Allondaz </t>
  </si>
  <si>
    <t>Réservoir du Lancon</t>
  </si>
  <si>
    <t>Réservoir de Bermond</t>
  </si>
  <si>
    <t>Réservoir de Chacroix</t>
  </si>
  <si>
    <t>Réservoir du Chef-Lieu</t>
  </si>
  <si>
    <t>Réservoir de Carnabé</t>
  </si>
  <si>
    <t>Réservoir de Thieule</t>
  </si>
  <si>
    <t>Captage des Teppes</t>
  </si>
  <si>
    <t>Captage de la Ramaz</t>
  </si>
  <si>
    <t>Captage du Cartherin</t>
  </si>
  <si>
    <t>Réservoir du Verney</t>
  </si>
  <si>
    <t>Réservoir Mercurey Chef Lieu</t>
  </si>
  <si>
    <t>Captage de la Dhuy et le captage du Reydet</t>
  </si>
  <si>
    <t>Réservoir des François</t>
  </si>
  <si>
    <t>Réservoir de Longebonne</t>
  </si>
  <si>
    <t>UDI de la Frasse</t>
  </si>
  <si>
    <t>Captage de la Fayère</t>
  </si>
  <si>
    <t>Réservoir du Rocher</t>
  </si>
  <si>
    <t>Captage des Grandes Teppes</t>
  </si>
  <si>
    <t>Réservoir de Saint Guérin</t>
  </si>
  <si>
    <t>Captage de la Grillaz</t>
  </si>
  <si>
    <t>Réservoir de la Grillaz</t>
  </si>
  <si>
    <t>UDI Le Filloud</t>
  </si>
  <si>
    <t>Captage de Saulet</t>
  </si>
  <si>
    <t>Réservoir du Saulet</t>
  </si>
  <si>
    <t>Captage de Planchamp</t>
  </si>
  <si>
    <t>Réservoir de Planchamp</t>
  </si>
  <si>
    <t>Alimentation de secours pour les communes de Grignon et de Notre Dame de Millières</t>
  </si>
  <si>
    <t>Procédure terminée (captage public) - 18/03/1994</t>
  </si>
  <si>
    <t>Procédure terminée (captage public) - 18/04/1991</t>
  </si>
  <si>
    <t>Procédure terminée (captage public) - 16/12/2005</t>
  </si>
  <si>
    <t>Eau souterrain - Appoint</t>
  </si>
  <si>
    <t>Procédure terminée (captage public) -  16/12/2005</t>
  </si>
  <si>
    <t>Procédure terminée (captage public) - 24/10/2014</t>
  </si>
  <si>
    <t>Eau souterraine - secours (actif)</t>
  </si>
  <si>
    <t>Eau souterraine - Appoint</t>
  </si>
  <si>
    <t>Procédure en cours de révision - 18/04/1991</t>
  </si>
  <si>
    <t>Traitement Ultra-Violet (HG Basse Pression)</t>
  </si>
  <si>
    <t>Hypochlorite de Sodium</t>
  </si>
  <si>
    <t>Chlore</t>
  </si>
  <si>
    <t>2 km en 2015</t>
  </si>
  <si>
    <t>UDI Tournon</t>
  </si>
  <si>
    <t>UDI Frontenex</t>
  </si>
  <si>
    <t>UDI Saint Vital Chef lieu</t>
  </si>
  <si>
    <t>UDI Chef-lieu</t>
  </si>
  <si>
    <t>UDI les roseaux</t>
  </si>
  <si>
    <t>UDI Verrens Arvey</t>
  </si>
  <si>
    <t>Captage des Commuaux</t>
  </si>
  <si>
    <t>Captage de Sous le Col</t>
  </si>
  <si>
    <t>Captage du Fayet</t>
  </si>
  <si>
    <t>Pompage de Saint Vital</t>
  </si>
  <si>
    <t xml:space="preserve">Réservoir de Moratier </t>
  </si>
  <si>
    <t>Captage de la Touvière</t>
  </si>
  <si>
    <t>Réservoir de Villard Mavin</t>
  </si>
  <si>
    <t>Réservoir de la Menuiserie</t>
  </si>
  <si>
    <t>Réservoir du Raffort</t>
  </si>
  <si>
    <t>Captage d'Esserviolets</t>
  </si>
  <si>
    <t>Réservoir des Roseaux</t>
  </si>
  <si>
    <t>Procédure terminée (captage public) - 22/01/1988</t>
  </si>
  <si>
    <t>Procédure terminée (captage public) - 22/10/1984</t>
  </si>
  <si>
    <t>Procédure non engagée</t>
  </si>
  <si>
    <t>Eau souterraine - Appoint (puit)</t>
  </si>
  <si>
    <t>Procédure terminée (captage public) - 20/06/1976</t>
  </si>
  <si>
    <t>Captage Sous le Col</t>
  </si>
  <si>
    <t>Réservoir de Tournon</t>
  </si>
  <si>
    <t>Connexion avec le SIEBE et le SIEF</t>
  </si>
  <si>
    <t>Traitement du répartiteur du Fayet en amont du réservoir par U.V et Chlore</t>
  </si>
  <si>
    <t>Traitement UV sortie réservoir</t>
  </si>
  <si>
    <t>Hypochlorite de sodium</t>
  </si>
  <si>
    <t>Réservoir du Villard</t>
  </si>
  <si>
    <t>Réservoir pas muni d'un équipement de télésurveillance</t>
  </si>
  <si>
    <t>La source d'Esserviolets présente quelques problèmes de qualité bactériologique pendant les périodes pluvieuses. Le réservoir ne sont pas muni d'un équipement de télésurveillance</t>
  </si>
  <si>
    <t>Réservoir pas muni d'un équipement de télésurveillance. De nombreuses fissures ont été observées</t>
  </si>
  <si>
    <t>Les sources du Fayet et de la Touvière présentent des problèmes de turbidité. Les deux réservoirs ne sont pas muni de télésurveillance</t>
  </si>
  <si>
    <t>UDI Bonnecine</t>
  </si>
  <si>
    <t>UDI Outrechenay</t>
  </si>
  <si>
    <t>UDI rive droite</t>
  </si>
  <si>
    <t>UDI rive gauche -chef lieu et poyat</t>
  </si>
  <si>
    <t>Captage de Bron</t>
  </si>
  <si>
    <t>Captages des Vargnes</t>
  </si>
  <si>
    <t>Captage de l'Orgière</t>
  </si>
  <si>
    <t>Captages des Vignes</t>
  </si>
  <si>
    <t>Réservoir de Bonnecine</t>
  </si>
  <si>
    <t>Réservoir d'Outrechenais</t>
  </si>
  <si>
    <t>Réservoir de la Croix</t>
  </si>
  <si>
    <t>Réservoir des Pointières</t>
  </si>
  <si>
    <t>Réservoir du Ty</t>
  </si>
  <si>
    <t>Réservoir de la vigne</t>
  </si>
  <si>
    <t>Réservoir de la Forclaz</t>
  </si>
  <si>
    <t>Réservoir de Villaricol</t>
  </si>
  <si>
    <t>Réservoir de Montessuit</t>
  </si>
  <si>
    <t>Captage de Ty et des Trois Auges (secours)</t>
  </si>
  <si>
    <t>Procédure terminée (captage public) - 04/12/2002</t>
  </si>
  <si>
    <t>V1 : 30 V2: 90 V3 : 30 VN : 250</t>
  </si>
  <si>
    <t>V1 : 10 V2: 10 V3 : 10 VN : 35</t>
  </si>
  <si>
    <t>Aucun traitement</t>
  </si>
  <si>
    <t>Linéaire distribution (ml)</t>
  </si>
  <si>
    <t>Linéaire adduction (ml)</t>
  </si>
  <si>
    <r>
      <rPr>
        <b/>
        <sz val="11"/>
        <color theme="1"/>
        <rFont val="Calibri"/>
        <family val="2"/>
        <scheme val="minor"/>
      </rPr>
      <t>Source</t>
    </r>
    <r>
      <rPr>
        <sz val="11"/>
        <color theme="1"/>
        <rFont val="Calibri"/>
        <family val="2"/>
        <scheme val="minor"/>
      </rPr>
      <t xml:space="preserve"> est bonne. </t>
    </r>
    <r>
      <rPr>
        <b/>
        <sz val="11"/>
        <color theme="1"/>
        <rFont val="Calibri"/>
        <family val="2"/>
        <scheme val="minor"/>
      </rPr>
      <t>Distribution:</t>
    </r>
    <r>
      <rPr>
        <sz val="11"/>
        <color theme="1"/>
        <rFont val="Calibri"/>
        <family val="2"/>
        <scheme val="minor"/>
      </rPr>
      <t xml:space="preserve"> paramètre bactério (92%) avec dépassement Ecoli sur 2 analyses et coliformes sur 11 analyses</t>
    </r>
  </si>
  <si>
    <t>UDI Les Drabons</t>
  </si>
  <si>
    <t>UDI Les Billords</t>
  </si>
  <si>
    <t>UDI Le Cudray</t>
  </si>
  <si>
    <t>UDI La Place</t>
  </si>
  <si>
    <t>UDI Les Rosières</t>
  </si>
  <si>
    <t>Captage du Planay</t>
  </si>
  <si>
    <t>Captage du Nant Verger</t>
  </si>
  <si>
    <t>Captage Les Rosières</t>
  </si>
  <si>
    <t>Captage de la Grande Grange</t>
  </si>
  <si>
    <t>Réservoir des Rosières</t>
  </si>
  <si>
    <t>Réservoir des Drabons</t>
  </si>
  <si>
    <t>Réservoir des Pachons</t>
  </si>
  <si>
    <t>Captage de la Plane</t>
  </si>
  <si>
    <t>Réservoir de la Place</t>
  </si>
  <si>
    <t>Captage du Planay (trop plein)</t>
  </si>
  <si>
    <t>Captage de la Chenalette</t>
  </si>
  <si>
    <t>Réservoir du Cudray</t>
  </si>
  <si>
    <t>Captage des Devins</t>
  </si>
  <si>
    <t>Réservoir de la Combe</t>
  </si>
  <si>
    <t>Réservoir tampon des Billords</t>
  </si>
  <si>
    <t>Alimentation direct</t>
  </si>
  <si>
    <t>Procédure en cours</t>
  </si>
  <si>
    <t>Très bonne qualité de l'eau d'un point de vue physico-chimique. Les probblèmes de poullution au chlorure de vinyle ont été réglés. Des pollutions bactériologiques sont répertoriés ponctuellement</t>
  </si>
  <si>
    <t xml:space="preserve">60 m3 </t>
  </si>
  <si>
    <t>Equipement de télésurveillance</t>
  </si>
  <si>
    <t>UDI Vers le Bois</t>
  </si>
  <si>
    <t>UDI les Prés</t>
  </si>
  <si>
    <t>UDI La Pierre</t>
  </si>
  <si>
    <t>UDI Les Villes Dessous</t>
  </si>
  <si>
    <t>UDI le Meraillet</t>
  </si>
  <si>
    <t>UDI Boudin</t>
  </si>
  <si>
    <t>UDI les Chornais</t>
  </si>
  <si>
    <t>UDI le Planay</t>
  </si>
  <si>
    <t>UDI La Frasse</t>
  </si>
  <si>
    <t>UDI Les Gérats</t>
  </si>
  <si>
    <t>UDI Areches</t>
  </si>
  <si>
    <t>Captage des Stalliers Aval</t>
  </si>
  <si>
    <t>Réservoir des Prés</t>
  </si>
  <si>
    <t>Captage Marcot 1</t>
  </si>
  <si>
    <t>Captage Marcot 2</t>
  </si>
  <si>
    <t>Captage Marcot 3</t>
  </si>
  <si>
    <t>Captage Marcot 4</t>
  </si>
  <si>
    <t>Captage Marcot 5</t>
  </si>
  <si>
    <t>Captage Marcot 6</t>
  </si>
  <si>
    <t>Réservoir de la Pierre</t>
  </si>
  <si>
    <t>Captage de Plan Perrier</t>
  </si>
  <si>
    <t>Procédure terminée (captage public) - 13/06/2003</t>
  </si>
  <si>
    <t>Réservoir des Villes</t>
  </si>
  <si>
    <t>Captage des Echeres 1</t>
  </si>
  <si>
    <t>Captage des Echeres 2</t>
  </si>
  <si>
    <t>Captage de Roseland</t>
  </si>
  <si>
    <t>Captage de Boudin</t>
  </si>
  <si>
    <t>Réservoir des Avinières</t>
  </si>
  <si>
    <t>Réserve incendie de Roseland</t>
  </si>
  <si>
    <t>Réservoir de Boudin</t>
  </si>
  <si>
    <t>Captage du Grand Mont</t>
  </si>
  <si>
    <t>Réservoir du Praz</t>
  </si>
  <si>
    <t>Captage de la Clusonnière aval</t>
  </si>
  <si>
    <t>Captage de la Clusonnière amont</t>
  </si>
  <si>
    <t>Réservoir des Perches</t>
  </si>
  <si>
    <t>Captage du Bettet</t>
  </si>
  <si>
    <t>Captage du Clou</t>
  </si>
  <si>
    <t>Réservoir des Maisonnettes</t>
  </si>
  <si>
    <t>Captage de Rognoux</t>
  </si>
  <si>
    <t>Captage de l'Ami</t>
  </si>
  <si>
    <t>Captage de la Cascade</t>
  </si>
  <si>
    <t>Réservoir de Bersend</t>
  </si>
  <si>
    <t>Réservoir de la Chavonnerie</t>
  </si>
  <si>
    <t>Réservoir des Choseaux</t>
  </si>
  <si>
    <t>Les mêmes captages que l'UDI les Gérats</t>
  </si>
  <si>
    <t>Réservoir  de la Listière</t>
  </si>
  <si>
    <t>93% bactério et 100% physico en 2008 (SDAEP)</t>
  </si>
  <si>
    <t>Absence de télésurveillance et d'électricité - Toutes les vannes ferment à droite (SDAEP 2008)</t>
  </si>
  <si>
    <t>Absence de télésurveillance et d'électricité - compteur à installer sur la lyre incendie - Couronne de la cuve à remblayer - Echelle à sécuriser (SDAEP 2008)</t>
  </si>
  <si>
    <t>100 % bactério et 100% physico en 2008 (SDAEP)</t>
  </si>
  <si>
    <t>100 % bactério et 97% physico en 2008 (SDAEP)</t>
  </si>
  <si>
    <t>Absence de télésurveillance et d'électricité  - Couronne de la cuve à remblayer - Echelle à sécuriser (SDAEP 2008)</t>
  </si>
  <si>
    <t>97 % bactério et 100% physico en 2008 (SDAEP)</t>
  </si>
  <si>
    <t>2 cuves à l'équilibre - Absence de télésurveillance et d'électricité  - Couronne de la cuve à remblayer (SDAEP 2008)</t>
  </si>
  <si>
    <t>Absence de télésurveillance et d'électricité  - Couronne de la cuve à remblayer - Echelle d'accès à sécuriser - Murs de soutènement désolidarisés (SDAEP 2008)</t>
  </si>
  <si>
    <t>95 % bactério et 100% physico en 2008 (SDAEP)</t>
  </si>
  <si>
    <t>2 cuves à l'équilibre - Absence de télésurveillance - couronnes des cuves à remblayer - étanchéité de la cuve 2 refaite fin 2005 - pas de compteur d'adduction (SDAEP 2008)</t>
  </si>
  <si>
    <t>Absence de télésurveillance - pas de compteur d'adduction (SDAEP 2008)</t>
  </si>
  <si>
    <t>Absence de télésurveillance et d'électricité  - Couronne de la cuve à remblayer - Pas de réserve incendie (SDAEP 2008)</t>
  </si>
  <si>
    <t>Absence de télésurveillance - pas de by-pass entre l'adduction et la distribution - capot foug de la cuve cassé(SDAEP 2008)</t>
  </si>
  <si>
    <t>80 % bactério et 100% physico en 2008 (SDAEP)</t>
  </si>
  <si>
    <t>Absence de télésurveillance et d'électricité  - Echelle d'accès à sécuriser (SDAEP 2008)</t>
  </si>
  <si>
    <t>Absence de télésurveillance et d'électricité  - couronne à remblayer - génie civil fissuré en façade - vannes de vidange et de distribution changées en 2006 (SDAEP 2008)</t>
  </si>
  <si>
    <t>67 % bactério et 100% physico en 2008 (SDAEP)</t>
  </si>
  <si>
    <t>Absence de télésurveillance - travaux de sécurisation de l'ouvrage réalisé en 2006 - compteur à installer sur la lyre incendie (SDAEP 2008)</t>
  </si>
  <si>
    <t>Absence de télésurveillance - vanne de vidange changée en 2006 - compteur à installer sur la lyre incendie (SDAEP 2008)</t>
  </si>
  <si>
    <t>Réservoir de Coutafaillat</t>
  </si>
  <si>
    <t>Absence de télésurveillance -  échelle à sécuriser (SDAEP 2008)</t>
  </si>
  <si>
    <t>UDI Montessuit</t>
  </si>
  <si>
    <t>Captage de l'eau froide</t>
  </si>
  <si>
    <t>Procédure terminée (captage public) - 29/01/1979</t>
  </si>
  <si>
    <t>Réservoir du Levet</t>
  </si>
  <si>
    <t xml:space="preserve">Réservoir des Combes </t>
  </si>
  <si>
    <t>Captaget et station de pompage du Tovet</t>
  </si>
  <si>
    <t>100 % bactério et 100% physico en 2010 (SDAEP)</t>
  </si>
  <si>
    <t>Source  du Tovet captée sur la commune de Marthod</t>
  </si>
  <si>
    <t>UDI Chef - Lieu</t>
  </si>
  <si>
    <t>Captage Lacay</t>
  </si>
  <si>
    <t>Captage Pierre Taillee</t>
  </si>
  <si>
    <t>Captage Chardonnet aval</t>
  </si>
  <si>
    <t>Procédure terminée (captage public) - 26/01/2012</t>
  </si>
  <si>
    <t xml:space="preserve">Réservoir de Champ Canet </t>
  </si>
  <si>
    <t>Réservoir des Gindres</t>
  </si>
  <si>
    <t>Hipochlorite de sodium et UV</t>
  </si>
  <si>
    <t>UDI Village le mont</t>
  </si>
  <si>
    <t>Captage du Mont</t>
  </si>
  <si>
    <t>Captage de la Plaine de Conflans</t>
  </si>
  <si>
    <t>Réservoir du Mont</t>
  </si>
  <si>
    <t>Réservoir de Farette</t>
  </si>
  <si>
    <t>Réservoir de Pallud</t>
  </si>
  <si>
    <t>Réservoir du Bettex</t>
  </si>
  <si>
    <t>Réservoir de Château Manuel</t>
  </si>
  <si>
    <t>Réservoir de Château vieux</t>
  </si>
  <si>
    <t>Captage a abandonner</t>
  </si>
  <si>
    <t>Hipochlorure de sodium et filtration membranaire</t>
  </si>
  <si>
    <t>Tous les réservoirs ont été nettoyé durant l'exercice 2015.</t>
  </si>
  <si>
    <t>176 heures de recherches de fuites (13 fuites trouvées et 33 km de réseaux corrélés) - 18 intervention en astreinte sur le réseau</t>
  </si>
  <si>
    <t>Commune de Pallud</t>
  </si>
  <si>
    <t>UDI Biorges</t>
  </si>
  <si>
    <t>Captage Couloir du Villard</t>
  </si>
  <si>
    <t>Captage Fenetre 12</t>
  </si>
  <si>
    <t>Captage la Fourraz</t>
  </si>
  <si>
    <t>Captage Les Marmitons</t>
  </si>
  <si>
    <t>Captage Les Roberts</t>
  </si>
  <si>
    <t>Captage Les Ruelles</t>
  </si>
  <si>
    <t>Captage les Sireines</t>
  </si>
  <si>
    <t>Captage Remuru</t>
  </si>
  <si>
    <t>Procédure terminée (captage public) - 12/04/1999</t>
  </si>
  <si>
    <t>Eau souterraine permanente (galerie EDF)</t>
  </si>
  <si>
    <t>Réservoir des Biorges</t>
  </si>
  <si>
    <t>Réservoir Terraz Tournant</t>
  </si>
  <si>
    <t>Réservoir de la Fourraz</t>
  </si>
  <si>
    <t>Réservoir de Langon</t>
  </si>
  <si>
    <t>Réservoir d'Arbine</t>
  </si>
  <si>
    <t>NON</t>
  </si>
  <si>
    <t>UDI Saint Thomas</t>
  </si>
  <si>
    <t>Captage la Thuile</t>
  </si>
  <si>
    <t>Captage Plan du Chouet</t>
  </si>
  <si>
    <t>Captage les Verniers</t>
  </si>
  <si>
    <t>Procédure terminée (captage public) - 03/05/2013</t>
  </si>
  <si>
    <t>Procédure terminée (captage public) - 20/03/1996</t>
  </si>
  <si>
    <t>Réservoir du Plan du Chuet</t>
  </si>
  <si>
    <t>Réservoir de la Poyat</t>
  </si>
  <si>
    <t>Réservoir des Bochets</t>
  </si>
  <si>
    <t>Filtration sur hydroxide ferrique en granulé (filtre GEH) pour le traitement de l'arsenic et antimoine et traitement UV</t>
  </si>
  <si>
    <t>Equipé d'un système de télésurveillance</t>
  </si>
  <si>
    <t>Conformité bactério 100% - Conformité physico-chimique 0% dû à des teneurs en arsenic et antimoine supérieures aux limites de qualité</t>
  </si>
  <si>
    <t>Réseau neuf après 1986 (5434 ml distribution) - Réseau récent 1966 à 1985 (4147 ml distribution et 304 ml adduction) - Réseau ancien 1946 à 1965 (986 ml distribution et 260 ml adduction) - Réseau très ancien avant 1946 (2060 ml distribution et 356 ml adduction)</t>
  </si>
  <si>
    <t>Aucune</t>
  </si>
  <si>
    <t>Captage Les Cellieres aval</t>
  </si>
  <si>
    <t>Captage les Cellieres amont</t>
  </si>
  <si>
    <t>Captage les Bottières</t>
  </si>
  <si>
    <t>Captage du Parc</t>
  </si>
  <si>
    <t>Captage vers les prés Cudray Aval</t>
  </si>
  <si>
    <t>UDI le Cudray</t>
  </si>
  <si>
    <t>Eau souterraine (secours)</t>
  </si>
  <si>
    <t>Sans traitement</t>
  </si>
  <si>
    <t xml:space="preserve">Réservoir du Parc </t>
  </si>
  <si>
    <t>Réservoir des Bottières</t>
  </si>
  <si>
    <t>Captage Combe Orcière</t>
  </si>
  <si>
    <t>procédure terminée - captage public (02/03/1998)</t>
  </si>
  <si>
    <t>Réservoir du Chef Lieu</t>
  </si>
  <si>
    <t>L'age moyen des principales conduites est de 46 ans</t>
  </si>
  <si>
    <t>Captage Le Pontet</t>
  </si>
  <si>
    <t>Captage le Mollard Dessous</t>
  </si>
  <si>
    <t>Captage Pré de la Tour</t>
  </si>
  <si>
    <t>Eau souterraine (appoint)</t>
  </si>
  <si>
    <t>procédure terminée - captage public (07/08/1998)</t>
  </si>
  <si>
    <t>Réservoir de Planvillard</t>
  </si>
  <si>
    <t>Réservoir de Montailleur</t>
  </si>
  <si>
    <t xml:space="preserve">Traitement UV </t>
  </si>
  <si>
    <t>120 + 2 réserves incendie de 60 m3 pour les habitats isolés</t>
  </si>
  <si>
    <t>1  réserve incendie de 60 m3 pour les habitats isolés</t>
  </si>
  <si>
    <t>UDI Fontaine</t>
  </si>
  <si>
    <t>Captage de la Buchère</t>
  </si>
  <si>
    <t>Captage de la Fontaine</t>
  </si>
  <si>
    <t>Réservoir de la Fontaine</t>
  </si>
  <si>
    <t>Réservoir de Champs Bécot</t>
  </si>
  <si>
    <t>Réservoir de la Serriaz</t>
  </si>
  <si>
    <t>Conexion avec le réseau de Montailleur</t>
  </si>
  <si>
    <t>Les réservoirs ont été nettoyés au mois de janvier 2015 pour l'exercice 2015</t>
  </si>
  <si>
    <t xml:space="preserve">41 heures de recherches de fuites </t>
  </si>
  <si>
    <t xml:space="preserve">Chloration </t>
  </si>
  <si>
    <t>Télésurveillance</t>
  </si>
  <si>
    <t xml:space="preserve">495 en 2005 </t>
  </si>
  <si>
    <t>Captage les Fontaines</t>
  </si>
  <si>
    <t>Captage Les Rippes Blanches 1 Aval</t>
  </si>
  <si>
    <t>Captage Les Rippes Blanches 2 Amont</t>
  </si>
  <si>
    <t>Réservoir Les Quarts</t>
  </si>
  <si>
    <t>Réservoir Sous les Grangettes</t>
  </si>
  <si>
    <t>Station de pompage les Fontaines</t>
  </si>
  <si>
    <t>Traitement UV et Chlore</t>
  </si>
  <si>
    <t>UDI Les Frasses</t>
  </si>
  <si>
    <t>Captage Les Frasse n°1 Nord</t>
  </si>
  <si>
    <t>Captage Les Frasse n°1 Sud</t>
  </si>
  <si>
    <t>Captage Les Frasse n°3</t>
  </si>
  <si>
    <t>Captage Les Frasse n°5</t>
  </si>
  <si>
    <t xml:space="preserve">Réservoir les Frasses </t>
  </si>
  <si>
    <t>UDI Le Planay</t>
  </si>
  <si>
    <t>Captage Aigues froides amont</t>
  </si>
  <si>
    <t>Captage Aigues Froides Aval</t>
  </si>
  <si>
    <t>Captage Les Combes amont</t>
  </si>
  <si>
    <t>Captage Les Combes aval</t>
  </si>
  <si>
    <t>Captage Plan Désert n° 1</t>
  </si>
  <si>
    <t>Captage Plan Désert n° 2</t>
  </si>
  <si>
    <t>Captage Plan Désert n° 3</t>
  </si>
  <si>
    <t>Captage Plan Désert n° 4</t>
  </si>
  <si>
    <t>UDI Le Lachat</t>
  </si>
  <si>
    <t>Identique à l'UDI Le Planay</t>
  </si>
  <si>
    <t>Réservoir Les Combes</t>
  </si>
  <si>
    <t>Réservoir Lachat</t>
  </si>
  <si>
    <t>Captage le Plan Dernier</t>
  </si>
  <si>
    <t>Station de pompage Le Plan Dernier</t>
  </si>
  <si>
    <t>Eau souterraine d'appoint (Puits)</t>
  </si>
  <si>
    <t>Procédure non poursuivie</t>
  </si>
  <si>
    <t>Procédure terminée (captage public) - 19/05/1982</t>
  </si>
  <si>
    <t>UDI Villard sur Doron Les Pachons</t>
  </si>
  <si>
    <t>UDI Hauteluce les Saisies</t>
  </si>
  <si>
    <t>Captage du Revers</t>
  </si>
  <si>
    <t>Station de pompage Drabons</t>
  </si>
  <si>
    <t>Station de pompage Grand Mont</t>
  </si>
  <si>
    <t>Procédure terminée (captage public) - 19/05/1999</t>
  </si>
  <si>
    <t xml:space="preserve">Eau mixte </t>
  </si>
  <si>
    <t xml:space="preserve">Eau souterraine </t>
  </si>
  <si>
    <t>Pompage réservoir des Drabons</t>
  </si>
  <si>
    <t>10 m3/h</t>
  </si>
  <si>
    <t>Pompage réservoir des Pachons</t>
  </si>
  <si>
    <t>Réservoir Manant (Répartiteur)</t>
  </si>
  <si>
    <t>Réservoir du VVF (1 et 2)</t>
  </si>
  <si>
    <t>2 x 80 m3/h</t>
  </si>
  <si>
    <t>Pompage réservoir Nantailly</t>
  </si>
  <si>
    <t>Pompage réservoir Grand Mont</t>
  </si>
  <si>
    <t>2 x 20 + 2 x 36 m3/h</t>
  </si>
  <si>
    <t>Réservoir La Légette</t>
  </si>
  <si>
    <t>2 x 20 m3/h</t>
  </si>
  <si>
    <t>Les réservoirs ont tous été nettoyés pendant l'année 2015 entre septembre et octobre</t>
  </si>
  <si>
    <t>Captage des Manants</t>
  </si>
  <si>
    <t>En cours de réalisation</t>
  </si>
  <si>
    <t>Pompage réservoir La Porrat</t>
  </si>
  <si>
    <t>Pas de volume dédier à la défense incendie (SDAEP 2008)</t>
  </si>
  <si>
    <t xml:space="preserve">Télésurveillance </t>
  </si>
  <si>
    <t xml:space="preserve">113 matérialisé parune lyce incendie au niveau de la cuve 3. </t>
  </si>
  <si>
    <t>Gresy sur Isère</t>
  </si>
  <si>
    <t>Captage de La 22 (ou du Plan) (1420 m d'altitude)</t>
  </si>
  <si>
    <t>Captage du tunnel (1440 m d'altitude)</t>
  </si>
  <si>
    <t>Captage du Manstiu (1445 m d'altitude)</t>
  </si>
  <si>
    <t>Captage de la Raie des Planes (1400m)</t>
  </si>
  <si>
    <t>Captage de Clieux  (1350m)</t>
  </si>
  <si>
    <t>Captage des Avenières d'en Haut</t>
  </si>
  <si>
    <t>Captage des Avenières d'en Bas</t>
  </si>
  <si>
    <t>Captage de Burnet Merlin ou Zorons</t>
  </si>
  <si>
    <t>Captage des Lanchets</t>
  </si>
  <si>
    <t>UDI Chef Lieu Grand Cohennoz</t>
  </si>
  <si>
    <t>UDI Les Panissats</t>
  </si>
  <si>
    <t>UDI Les Cernix</t>
  </si>
  <si>
    <t>UDI Les Molliettes</t>
  </si>
  <si>
    <t>Captage le Nant de l'Evette</t>
  </si>
  <si>
    <t>Réservoir de l'Evette</t>
  </si>
  <si>
    <t>Captage du Char</t>
  </si>
  <si>
    <t>Réservoir des Panissats</t>
  </si>
  <si>
    <t>Station de pompage de Lachat</t>
  </si>
  <si>
    <t>Captage Nant des Moulins n°1</t>
  </si>
  <si>
    <t>Captage Nant des Moulins n°2</t>
  </si>
  <si>
    <t>Les mêmes que UDI Vouillon</t>
  </si>
  <si>
    <t xml:space="preserve">Réservoir du Cernix </t>
  </si>
  <si>
    <t>Réservoir du Lachat</t>
  </si>
  <si>
    <t>Réservoir du Cernix</t>
  </si>
  <si>
    <t>Procédure terminée (captage public) - 15/07/1980</t>
  </si>
  <si>
    <t>Réservoir des Moulins</t>
  </si>
  <si>
    <t>Réservoir du Tovat</t>
  </si>
  <si>
    <t>Station de pompage des Moulins</t>
  </si>
  <si>
    <t>Réservoir des Combettes</t>
  </si>
  <si>
    <t>Captage de Seiglière</t>
  </si>
  <si>
    <t>Station de pompage de la Grande Mouille</t>
  </si>
  <si>
    <t>Réservoir de la Grande Mouille</t>
  </si>
  <si>
    <t>Captage de la Criée</t>
  </si>
  <si>
    <t>Procédure terminée (captage public) - 19/04/1984</t>
  </si>
  <si>
    <t>Vulnérabilité très importante liée aux caractéristiques de l'aquifère</t>
  </si>
  <si>
    <t>Contamination bactériologiques ponctuelles</t>
  </si>
  <si>
    <t>Présence d'antimoine</t>
  </si>
  <si>
    <t>Captage Le Dorinet</t>
  </si>
  <si>
    <t>Station pompage du Dorinet</t>
  </si>
  <si>
    <t>Station pompage du revers</t>
  </si>
  <si>
    <t>Procédure terminée (captage public) - 19/02/2001</t>
  </si>
  <si>
    <t>Captage des Brays</t>
  </si>
  <si>
    <t>Alimentation secours</t>
  </si>
  <si>
    <t xml:space="preserve">Interconnexion avec le SIVOM des saisies où Hauteluce peut acheter de l'eau via le réservoir de la Pora et de Nantailly. Le SIVOM des saisies peut aussi acheter de l'eau provenant du réservoir du Chef-Lieu. </t>
  </si>
  <si>
    <t xml:space="preserve">Réservoir des Brays </t>
  </si>
  <si>
    <t>Réservoir du Planay</t>
  </si>
  <si>
    <t>Réservoir de Belleville</t>
  </si>
  <si>
    <t>Réservoir du Saugeais</t>
  </si>
  <si>
    <t>Réservoir du Revers</t>
  </si>
  <si>
    <t xml:space="preserve">Connexion avec la commune de Notre Dame de Bellecombe. Alimente en secours et la commune d'Hauteluce Achat/Vente d'eau. </t>
  </si>
  <si>
    <t>SIVOM Les Saisies (Hauteluce)</t>
  </si>
  <si>
    <t>UDI La Rochette</t>
  </si>
  <si>
    <t>Captage des Frasses inférieurs</t>
  </si>
  <si>
    <t>Captage des Frasses supérieur</t>
  </si>
  <si>
    <t>Réservoir de la Rochette</t>
  </si>
  <si>
    <t>Réservoir des Grangets</t>
  </si>
  <si>
    <t>Nombre d'abonnés</t>
  </si>
  <si>
    <t>Nombre d'UDI</t>
  </si>
  <si>
    <t>Nombre de Captage</t>
  </si>
  <si>
    <t>Nombre de réservoir</t>
  </si>
  <si>
    <t>Nombre de traitement</t>
  </si>
  <si>
    <t>Taux de conformité</t>
  </si>
  <si>
    <t>Ressource</t>
  </si>
  <si>
    <t>Distribution</t>
  </si>
  <si>
    <t>Linéaire de réseaux</t>
  </si>
  <si>
    <t>Adduction</t>
  </si>
  <si>
    <t>Captage</t>
  </si>
  <si>
    <t>Débit d'étiage</t>
  </si>
  <si>
    <t>Débit réglementaire</t>
  </si>
  <si>
    <t>Les volumes</t>
  </si>
  <si>
    <t>Prélevés</t>
  </si>
  <si>
    <t>Facturés</t>
  </si>
  <si>
    <t>Distribués</t>
  </si>
  <si>
    <t>Rendement</t>
  </si>
  <si>
    <t>Compteurs généraux</t>
  </si>
  <si>
    <t>Nombre captage compteurs aduction</t>
  </si>
  <si>
    <t xml:space="preserve">Indice de connaissance </t>
  </si>
  <si>
    <t>Les ressources (captages. moyens de production. de pompage et de traitement)</t>
  </si>
  <si>
    <t>Captage des Etelins. captage des Mansords</t>
  </si>
  <si>
    <t>Sources du Char 1. 2 et 3</t>
  </si>
  <si>
    <t>Captage de Neuria 1 et 2. et captage du Chanet</t>
  </si>
  <si>
    <t>Eau Souterraine permanente - Captée au rocher. par l'intermédiaire de 2 drains dans les assises calcaires de la barre tithonique</t>
  </si>
  <si>
    <t xml:space="preserve">Faible minéralisation. la turbidité et la bactériologie sont généralement conformes </t>
  </si>
  <si>
    <t>Taux de conformite pour l'exercice 2015 : Microbiologie (88.8%) et Paramètres physico-chimiques (87.1%)</t>
  </si>
  <si>
    <t xml:space="preserve">Présence de germes bactériens au sein de tous les réservoirs. Les UDI Pommarey. Etelains et Chef-lieu connaissent une concentration au niveau de l'antimoine au-delà des limites de qualité. </t>
  </si>
  <si>
    <t xml:space="preserve">Un faible nombre de prélèvement a été effectué pour l'exercice de 2015. au nombre de 2.                                                                                                                                                                                                                                                                                                   La qualité de l'eau distribué en 2015 est 100% conformes pour les analyse bactériologiques et les analyses physico-chimiques. </t>
  </si>
  <si>
    <t>Source est Bonne. Pour la distribution. les paramètres bactériologiques sont de 93% avec dépassement de la limite de qualité pour Ecoli sur 2 analyses. des Entérocoques sur 2 analyse et dépassement pour les coliformes sur 4 analyses.</t>
  </si>
  <si>
    <t>Source est Bonne. Pour la distribution. les paramètres bactériologiques sont de 93% avec dépassement de la limite de qualité pour les Ecoli sur 2 analyses et Entérocoques sur 1 analuse et dépassement pour les coliformes sur 7 analyses</t>
  </si>
  <si>
    <t>Source est Bonne. Pour la distribution (Croix. Pointières et lotissement chef lieu). les paramètres bactério sont de 95% avec dépassement de la référence qualité des coliformes sur 6 analyses et dépassement pour les Ecoli sur 2 analyses</t>
  </si>
  <si>
    <t>Source: Paramètres bactério (63%) dépassement de la qualité pour les Entérocoques sur 4analyses et coliformes sur 2 analyses. Paramètres physicochimiques (40%).                                    Distribution (réseaux Poyat. Forclaz et Villaricol): Paramètres bactério (82%) dépassement de la qualité pour Ecoli sur 5 analyses. pour Entérocoques sur 6 analyses et pour les coliformes sur 18 analyses. Paramètres physicochimiques (93%)</t>
  </si>
  <si>
    <t>Ressource : 100% microbio et physico chimique / Production : 100 % microbio et 99.8 % physico chimique / Distribution : 100 % microbio et 99.4 % physico chimique (RPQS 2015)</t>
  </si>
  <si>
    <t xml:space="preserve">L'eau est de bonne qualité chimique. moyennement minéralisée. essentiellement bicarbonatée calcique. </t>
  </si>
  <si>
    <t>Procédure terminée pour V1. V2 et V3 (captage public) - 04/12/2002                                et procédure terminée pour VN le 04/08/2015</t>
  </si>
  <si>
    <t>Cuve vidées. nettoyées et désinfectées 2 fois /an</t>
  </si>
  <si>
    <t xml:space="preserve">638 ml entre 1950-1989 (Adduction)                                                                                                                                                                                                                                                                                                         9891 ml entre 1950-1969. 3898 ml entre 1970-1989. 5622 ml entre 1990 et 2009 et 516 ml après 210 (Distribution)            </t>
  </si>
  <si>
    <t>3218 ml entre 1950 -1989 (adduction). 268 ml entre 1950-1969. 1738 ml entre 1970-1989 et 3132 ml entre 1990-2009 (distribution)</t>
  </si>
  <si>
    <t xml:space="preserve">40 % du réseau de distribution entre 30 et 50 ans. 40% moins de 15 ans et 10% entre 20 et 25 ans. </t>
  </si>
  <si>
    <t>Distribution : 3151 ml ancien (1947-1966); 854 ml récent (1967-1986) ; 5466 ml neuf (1987-2006)                                                                                                                                                                                                                                                                                                                                                                                   Adduction : 844 ml ancien. 2686 ml récent et 10330 neuf</t>
  </si>
  <si>
    <t>145. matérialisé par une lyre incendie au nvieau de la cuve 1</t>
  </si>
  <si>
    <t>60 m3. matéralisé par une lyce incendie auquel s'ajoute la capacité des pompes</t>
  </si>
  <si>
    <t>Deux compteurs généraux: un situé en amont de l'unité de traitement. qui comptabilise le volume alimentant le réseau du Replain. l'autre situé en aval de l'unité de traitement qui comptabilise le volument alimentant le réseau de distribution du hameau du Fay et le réservoir des Bochets</t>
  </si>
  <si>
    <t>Suivi et entretien régulier réalisé (recherche de fuites. réparations de fuites…)</t>
  </si>
  <si>
    <t>80 interventions au cours de l'année 2013 (réseaux. branchements. compteurs)</t>
  </si>
  <si>
    <t>1.14 % de linéaire de réseau renouvellement en 2015</t>
  </si>
  <si>
    <t>0.1 km en 2015</t>
  </si>
  <si>
    <t>Dysfonctionnement éventuels  (quantité ou qualité de la ressource. insuffisance du réseau…)</t>
  </si>
  <si>
    <t>Dysfonctionnements observés en 2007 : - des réseaux fuyards dans les secteurs des Pontets vers le chef-lieu de la Germandière; - des bilans ressources-besoins déficitaires dans les secteurs des Pontets et de la Gemandière; - un bilan ressources besoins communal déficitaire à l'horizon 2020. limité avec l'amélioration du réseau; des contaminations bactériologiques récurrentes sur les réseaux</t>
  </si>
  <si>
    <t>Dysfonctionnements observés en 2007 : Des fuites sur le secteur des Crêts et des Rieux; Un bilan ressources-besoins déficitaires sur les Crêts; Des donnés de suivis des débits des sources irrégulières; Des contaminations bactériologiques récurrentes sur les réseaux; Des habitations alimentées par des ressources privées. qui se tarissent à l'étiage; Des pressions élevées au niveau de la Poulière; Une couverture incendie insuffisante sur certains secteurs</t>
  </si>
  <si>
    <t xml:space="preserve">Le réseau est alimenté par une tripe ressource acheminée par le même adduction. En cas de coupure de celle-ci. il y a une pénurie d'eau. Problème: forte concentration en antimoine. </t>
  </si>
  <si>
    <t xml:space="preserve">Les sources du Char rejoignent toutes sur Char 3. En cas de problème sur cette ressource. les communes desservies sont en pénuries d'eau. </t>
  </si>
  <si>
    <t xml:space="preserve">Les périmètres de protection immédiate des captages ne sont pas matérialisées. sauf captage du Planay.  Des fissures et traces d'infiltrations ont peu être observées au niveau des réservoirs des Rosières. Drabons. Place et Cudray. Acuun compteur d'adduction n'est installé. Réservoirs Drabons. Place Combe. Cudray et Pachons ne sont pas en conformité avec le volume réglementaire de 120 m3. La disposition de la distribution de certains réservoirs ne permet pas un renouvellement total des volume stockés dans la cuve pouvant être à l'origine d'un dégradation de la qualité de l'eau (Drabons. Place. Cudray).  Présence d'une fenêtre dans le réservoir des Rosières peut engendrer la formation de mousse au niveau du réseau de Cudray. </t>
  </si>
  <si>
    <t>Présence de sapins au bord de la cuve; présence de fissures dans la chambre de vannes. absence de rambarde de sécurité. fuite au niveau du presse étoupe de la vanne de bypass</t>
  </si>
  <si>
    <t>Connexion avec le réseau de Plancherine. d'Allondaz</t>
  </si>
  <si>
    <t>Connexion avec la commune de Hauteluce. la station des Saisies Les PERIATS</t>
  </si>
  <si>
    <t>Débit étiage (L/s)</t>
  </si>
  <si>
    <t>Non (projet d'abondon)</t>
  </si>
  <si>
    <t>1 pompe 20m3/h</t>
  </si>
  <si>
    <t>Eau souterraine permanente d'appoint</t>
  </si>
  <si>
    <t xml:space="preserve">volume annuel prélevé 2014 - (m3) </t>
  </si>
  <si>
    <t xml:space="preserve">volume annuel prélevé 2015- (m3) </t>
  </si>
  <si>
    <t>Compteur adduction (O/N)</t>
  </si>
  <si>
    <t>Commentaires</t>
  </si>
  <si>
    <t>Conformité Microbiologique 2014-2016 (%)</t>
  </si>
  <si>
    <t>Conformité Nitrates 2014-2016 (%)</t>
  </si>
  <si>
    <t>Bilan turbidite 2014-2016 (catégorie A à D)</t>
  </si>
  <si>
    <t>Problematique Arsenic / Antimoine</t>
  </si>
  <si>
    <t>Indice linéaire de consommation (ILC)</t>
  </si>
  <si>
    <t>Défense incendie</t>
  </si>
  <si>
    <t>Population désservie</t>
  </si>
  <si>
    <t>2014 (%)</t>
  </si>
  <si>
    <t>2015 (%)</t>
  </si>
  <si>
    <t>Compteur distribution</t>
  </si>
  <si>
    <t>Compteur trop plein</t>
  </si>
  <si>
    <t>Compteurs divers</t>
  </si>
  <si>
    <t>Adéquation ressources / besoins</t>
  </si>
  <si>
    <t>besoins actuels mesures (m3/j)</t>
  </si>
  <si>
    <t>besoins actuels thériques (m3/j)</t>
  </si>
  <si>
    <t>besoins futurs (m3/j)</t>
  </si>
  <si>
    <t>excédent / deficit futur(m3/j)</t>
  </si>
  <si>
    <t>excédent / deficit actuel mesuré (m3/j)</t>
  </si>
  <si>
    <t>excédent / deficit actuel theorique  (m3/j)</t>
  </si>
  <si>
    <t>taux mobilisation ressource futur (%)</t>
  </si>
  <si>
    <t>taux mobilisation ressource actuel mesuré (%)</t>
  </si>
  <si>
    <t>Débit pompage</t>
  </si>
  <si>
    <t>Indice de connaissance patrimonial ICGP 2015</t>
  </si>
  <si>
    <t>N</t>
  </si>
  <si>
    <t>O</t>
  </si>
  <si>
    <t>N/O</t>
  </si>
  <si>
    <t>A</t>
  </si>
  <si>
    <t xml:space="preserve">A </t>
  </si>
  <si>
    <t>D</t>
  </si>
  <si>
    <t>B</t>
  </si>
  <si>
    <t>Arsenic</t>
  </si>
  <si>
    <t xml:space="preserve">Arsenic </t>
  </si>
  <si>
    <t>Arsenic Antinmoine</t>
  </si>
  <si>
    <t>Antimoine Arsenic</t>
  </si>
  <si>
    <t>UV + Arsenic Antimoine</t>
  </si>
  <si>
    <t>Oui</t>
  </si>
  <si>
    <t xml:space="preserve"> 1 compteur secteur perrière  - 1 compteur secteur de la plaine</t>
  </si>
  <si>
    <t>Hypochlorite de sodium + Arsenic Antimoine</t>
  </si>
  <si>
    <t>Chlore + Arsenic  Antimoine</t>
  </si>
  <si>
    <t>Réservoir des Chornais (Praz)</t>
  </si>
  <si>
    <t>Chlore  UV</t>
  </si>
  <si>
    <t>UV Chlore</t>
  </si>
  <si>
    <t>Chlore UV</t>
  </si>
  <si>
    <t>Uv</t>
  </si>
  <si>
    <t>UDI Outrechaise</t>
  </si>
  <si>
    <t>UDI Champrocher</t>
  </si>
  <si>
    <t>UDI La Plagne</t>
  </si>
  <si>
    <t>UDI Réseau sous plan Vorget</t>
  </si>
  <si>
    <t>UDI Les Monts</t>
  </si>
  <si>
    <t>UDI L'Ilsle</t>
  </si>
  <si>
    <t>UDI Montgombert Bas</t>
  </si>
  <si>
    <t>UDI Hery Chef Lieu</t>
  </si>
  <si>
    <t>UDI Hery les Raffords</t>
  </si>
  <si>
    <t>UDI HERY Colonie d'Ivry</t>
  </si>
  <si>
    <t>UDI Bange</t>
  </si>
  <si>
    <t>UDI le Château</t>
  </si>
  <si>
    <t>UDI MontGombert Haut</t>
  </si>
  <si>
    <t>UDI Le Manche</t>
  </si>
  <si>
    <t>UDI Lechy</t>
  </si>
  <si>
    <t>Captage d'Outrechaise</t>
  </si>
  <si>
    <t>Captage Nant Croex 1</t>
  </si>
  <si>
    <t>Captage Nant Croex 2</t>
  </si>
  <si>
    <t>Captage Nant Croex 3</t>
  </si>
  <si>
    <t>Captage Nant Croex 4</t>
  </si>
  <si>
    <t>Captage d'Ajoux</t>
  </si>
  <si>
    <t>Les mêmes que UDI les Monts</t>
  </si>
  <si>
    <t>Captage Champrocher Aval (Croisellette)</t>
  </si>
  <si>
    <t>Captage du Verney</t>
  </si>
  <si>
    <t>Captage Plan Vorget Haut n°1 (amont)</t>
  </si>
  <si>
    <t xml:space="preserve">Captage Plan Vorget  n°3 </t>
  </si>
  <si>
    <t>Captage Plan Vorget Haut n°2 (aval)</t>
  </si>
  <si>
    <t>Captage Benoit</t>
  </si>
  <si>
    <t>Captage Drain n° 6 de Malatret</t>
  </si>
  <si>
    <t>Réservoir de Malatret</t>
  </si>
  <si>
    <t>Captage de la Molette</t>
  </si>
  <si>
    <t>Réservoir de Crest-Marion</t>
  </si>
  <si>
    <t>Captage les Zeudemets</t>
  </si>
  <si>
    <t>Captage Les Mouilles amont</t>
  </si>
  <si>
    <t>Réservoir du village Hery</t>
  </si>
  <si>
    <t>Captage de Diais</t>
  </si>
  <si>
    <t>Réservoir des Rafforts</t>
  </si>
  <si>
    <t>Réservoir des Annuits</t>
  </si>
  <si>
    <t>Captage de la Cognette</t>
  </si>
  <si>
    <t>Captage de la Tuillette</t>
  </si>
  <si>
    <t>Réservoir de la Varappe</t>
  </si>
  <si>
    <t>Captage de Bange</t>
  </si>
  <si>
    <t>Réservoir de Banges</t>
  </si>
  <si>
    <t>Captage du Château</t>
  </si>
  <si>
    <t>Réservoir du Château</t>
  </si>
  <si>
    <t>Captage du Manche</t>
  </si>
  <si>
    <t>Captage de Lechy</t>
  </si>
  <si>
    <t>Vieille source de l'Isle</t>
  </si>
  <si>
    <t>Procédure terminée (captage public)- 05/03/2001</t>
  </si>
  <si>
    <t>Eau souterraine (projet AEP non raccordé)</t>
  </si>
  <si>
    <t>Réservoir de Grand-style</t>
  </si>
  <si>
    <t>Réservoir de Pierre Martine</t>
  </si>
  <si>
    <t>Eau souterraine permanenete</t>
  </si>
  <si>
    <t>Réservoir de Montaz</t>
  </si>
  <si>
    <t>Réservoir des 3 maisons</t>
  </si>
  <si>
    <t>Réservoir Bellon</t>
  </si>
  <si>
    <t>Réservoir de la Mothe</t>
  </si>
  <si>
    <t>Réservoir de Mont-Dessous</t>
  </si>
  <si>
    <t>Réservoir à Jacquet</t>
  </si>
  <si>
    <t>Réservoir Buthod</t>
  </si>
  <si>
    <t>Réservoir du Planfay</t>
  </si>
  <si>
    <t>Réservoir de Mont-Dessus</t>
  </si>
  <si>
    <t>C</t>
  </si>
  <si>
    <t>Arsenic Antimoine</t>
  </si>
  <si>
    <t>Réservoir de Plan Vorget</t>
  </si>
  <si>
    <t>Nombre réservoir compteurs distribution</t>
  </si>
  <si>
    <t>Nombre réservoir conforme 120 m3</t>
  </si>
  <si>
    <t>Nombre d'abonné</t>
  </si>
  <si>
    <t>Nombre de captage</t>
  </si>
  <si>
    <t>Linéaire d'adduction (ml)</t>
  </si>
  <si>
    <t>Linéaire de distribution (ml)</t>
  </si>
  <si>
    <t>Taux de renouvellement (%)</t>
  </si>
  <si>
    <t>DETAIL</t>
  </si>
  <si>
    <t>SYNTHESE</t>
  </si>
  <si>
    <t>Volume facturé</t>
  </si>
  <si>
    <t>ILC</t>
  </si>
  <si>
    <t>Total</t>
  </si>
  <si>
    <t>SDAEP 2015</t>
  </si>
  <si>
    <t>RPQS 2015</t>
  </si>
  <si>
    <t>SDAEP 2012</t>
  </si>
  <si>
    <t>Mail : Je me suis trompée 501 abonnes SDAEP 2011 (corrigée sur le doc envoyé)</t>
  </si>
  <si>
    <t>Role 2016</t>
  </si>
  <si>
    <t>RAD 2015</t>
  </si>
  <si>
    <t>Mail :  Je n’ai pas retrouvé è Bordereau quittancement =295</t>
  </si>
  <si>
    <t>mail :  Je ne sais plus où j’ai pris cette info</t>
  </si>
  <si>
    <t>Bordereau quittancement 2016</t>
  </si>
  <si>
    <t>Age des conduites</t>
  </si>
  <si>
    <t>Volumes d'eau potable distribués 2015 (m3/an)</t>
  </si>
  <si>
    <t>Volumes d'eau potable achetés 2015 (m3/an)</t>
  </si>
  <si>
    <t>Etat des programmes de travaux en cours. à venir ou à l'étude</t>
  </si>
  <si>
    <t>Données ARLYSERE, reçu le 30 mai</t>
  </si>
  <si>
    <t>Captage de la Fontanière</t>
  </si>
  <si>
    <t>UDI Tours Chef Lieu</t>
  </si>
  <si>
    <t>Captage les Envers</t>
  </si>
  <si>
    <t>Procédure terminée (captage public) - 05/05/1993</t>
  </si>
  <si>
    <t>Réservoir 1</t>
  </si>
  <si>
    <t>Réservoir 2</t>
  </si>
  <si>
    <t>Réservoir des Serailles</t>
  </si>
  <si>
    <t>Réservoir de Champloux</t>
  </si>
  <si>
    <t>Le réservoir  est équipée d'une télésurveillance, raccordée à une organisme de contrôle,</t>
  </si>
  <si>
    <t>La station de traitement du Fayet est équipée d'une télésurveillance, raccordée à une organisme de contrôle,</t>
  </si>
  <si>
    <t>Pas de système</t>
  </si>
  <si>
    <t>Réservoir de Rhonne / Forage plaine de Conflans</t>
  </si>
  <si>
    <t>O (Bassin)</t>
  </si>
  <si>
    <t>PERAX</t>
  </si>
  <si>
    <t>Lacroix S 550</t>
  </si>
  <si>
    <t>Lacrois S 550</t>
  </si>
  <si>
    <t>Lacroix LS 42</t>
  </si>
  <si>
    <t>Par déduction</t>
  </si>
  <si>
    <t>Robinet flotteur</t>
  </si>
  <si>
    <t>SCHNEIDER ELECTRIC</t>
  </si>
  <si>
    <t>SCHNEIDER ELECTRIC RIO</t>
  </si>
  <si>
    <t>SCHNEIDER ELECTRIC iRIO</t>
  </si>
  <si>
    <t>Réservoir de Mérier</t>
  </si>
  <si>
    <t>SCHNEIDER ELECTRIC W310 BRIO</t>
  </si>
  <si>
    <t>UDI Le Cartherin / Gemilly</t>
  </si>
  <si>
    <t>UDI Albertville Gilly</t>
  </si>
  <si>
    <t>SCHNEIDET ELECTRIC RIO</t>
  </si>
  <si>
    <t>Réservoir des Pontfets / Bontey</t>
  </si>
  <si>
    <t>Réservoir du Bontey</t>
  </si>
  <si>
    <t>Réservoir de ma Bergère</t>
  </si>
  <si>
    <t>UDI Chef-Lieu / Grignon Monthion</t>
  </si>
  <si>
    <t>SCHNEIDER ELECTRIC IRIO</t>
  </si>
  <si>
    <t>SOFREL - Radio</t>
  </si>
  <si>
    <t>Réservoir des Sereines</t>
  </si>
  <si>
    <t>Réservoir du Chardonnet</t>
  </si>
  <si>
    <t>SOFREL avec une liaison téléphonique</t>
  </si>
  <si>
    <t>PERAX GSM</t>
  </si>
  <si>
    <t>PERAX RTC</t>
  </si>
  <si>
    <t>Oui sans énergie</t>
  </si>
  <si>
    <t>Oui avec énergie ERDF</t>
  </si>
  <si>
    <t>Oui avec énergie</t>
  </si>
  <si>
    <t>Sofrel</t>
  </si>
  <si>
    <t>Débit d'étiage (l/s)</t>
  </si>
  <si>
    <t>Débit reglementaire (m3/j)</t>
  </si>
  <si>
    <t>Volume stockage réservoir (m3)</t>
  </si>
  <si>
    <t>Taux de conformité microbiologique ressource</t>
  </si>
  <si>
    <t>Compteurs généraux distribution</t>
  </si>
  <si>
    <t>Compteurs adduction</t>
  </si>
  <si>
    <t>SIVOM Les Saisies</t>
  </si>
  <si>
    <t>mr</t>
  </si>
  <si>
    <t>2*100</t>
  </si>
  <si>
    <t>0,8 et 1,00</t>
  </si>
  <si>
    <t>Captages des Devins</t>
  </si>
  <si>
    <t>Captage de la Galerie Caponi</t>
  </si>
  <si>
    <t>Réservoir des Raucaz (secours)</t>
  </si>
  <si>
    <t>Eau souterraine permanente (forage) (2*300m3/h)</t>
  </si>
  <si>
    <t>Captage (Forage) le Desert</t>
  </si>
  <si>
    <t>Réservoir du Château Vieux (sur commune de Mercury)</t>
  </si>
  <si>
    <t>Pompage Serraz</t>
  </si>
  <si>
    <t>2*100 m3/h</t>
  </si>
  <si>
    <t>Réservoir Villard-Mavin (Cléry)</t>
  </si>
</sst>
</file>

<file path=xl/styles.xml><?xml version="1.0" encoding="utf-8"?>
<styleSheet xmlns="http://schemas.openxmlformats.org/spreadsheetml/2006/main">
  <numFmts count="2">
    <numFmt numFmtId="41" formatCode="_-* #,##0\ _€_-;\-* #,##0\ _€_-;_-* &quot;-&quot;\ _€_-;_-@_-"/>
    <numFmt numFmtId="43" formatCode="_-* #,##0.00\ _€_-;\-* #,##0.00\ _€_-;_-* &quot;-&quot;??\ _€_-;_-@_-"/>
  </numFmts>
  <fonts count="16">
    <font>
      <sz val="11"/>
      <color theme="1"/>
      <name val="Calibri"/>
      <family val="2"/>
      <scheme val="minor"/>
    </font>
    <font>
      <b/>
      <sz val="28"/>
      <color theme="1"/>
      <name val="Calibri"/>
      <family val="2"/>
      <scheme val="minor"/>
    </font>
    <font>
      <b/>
      <sz val="11"/>
      <color theme="1"/>
      <name val="Calibri"/>
      <family val="2"/>
      <scheme val="minor"/>
    </font>
    <font>
      <sz val="9"/>
      <color indexed="81"/>
      <name val="Tahoma"/>
      <family val="2"/>
    </font>
    <font>
      <b/>
      <sz val="9"/>
      <color indexed="81"/>
      <name val="Tahoma"/>
      <family val="2"/>
    </font>
    <font>
      <sz val="11"/>
      <name val="Calibri"/>
      <family val="2"/>
      <scheme val="minor"/>
    </font>
    <font>
      <b/>
      <sz val="16"/>
      <color theme="1"/>
      <name val="Calibri"/>
      <family val="2"/>
      <scheme val="minor"/>
    </font>
    <font>
      <sz val="11"/>
      <color theme="1"/>
      <name val="Calibri"/>
      <family val="2"/>
      <scheme val="minor"/>
    </font>
    <font>
      <b/>
      <sz val="18"/>
      <color rgb="FFFF0000"/>
      <name val="Calibri"/>
      <family val="2"/>
      <scheme val="minor"/>
    </font>
    <font>
      <sz val="16"/>
      <color indexed="81"/>
      <name val="Tahoma"/>
      <family val="2"/>
    </font>
    <font>
      <sz val="14"/>
      <color indexed="81"/>
      <name val="Tahoma"/>
      <family val="2"/>
    </font>
    <font>
      <sz val="11"/>
      <color indexed="81"/>
      <name val="Tahoma"/>
      <family val="2"/>
    </font>
    <font>
      <sz val="12"/>
      <color indexed="81"/>
      <name val="Tahoma"/>
      <family val="2"/>
    </font>
    <font>
      <sz val="11"/>
      <color rgb="FFFF0000"/>
      <name val="Calibri"/>
      <family val="2"/>
      <scheme val="minor"/>
    </font>
    <font>
      <sz val="8"/>
      <color indexed="81"/>
      <name val="Tahoma"/>
    </font>
    <font>
      <b/>
      <sz val="8"/>
      <color indexed="81"/>
      <name val="Tahoma"/>
    </font>
  </fonts>
  <fills count="12">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lightGray">
        <fgColor auto="1"/>
        <bgColor auto="1"/>
      </patternFill>
    </fill>
    <fill>
      <patternFill patternType="solid">
        <fgColor theme="6" tint="0.79998168889431442"/>
        <bgColor indexed="64"/>
      </patternFill>
    </fill>
    <fill>
      <patternFill patternType="solid">
        <fgColor theme="6"/>
        <bgColor indexed="64"/>
      </patternFill>
    </fill>
    <fill>
      <patternFill patternType="gray0625"/>
    </fill>
    <fill>
      <patternFill patternType="solid">
        <fgColor indexed="65"/>
        <bgColor indexed="64"/>
      </patternFill>
    </fill>
    <fill>
      <patternFill patternType="gray0625">
        <bgColor theme="6" tint="0.79998168889431442"/>
      </patternFill>
    </fill>
    <fill>
      <patternFill patternType="solid">
        <fgColor rgb="FFFFFF0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852">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2" fillId="3" borderId="2"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5" borderId="1" xfId="0"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21" xfId="0" applyFill="1" applyBorder="1" applyAlignment="1">
      <alignment horizontal="center" vertical="center" wrapText="1"/>
    </xf>
    <xf numFmtId="0" fontId="0" fillId="5" borderId="22" xfId="0" applyFill="1" applyBorder="1" applyAlignment="1">
      <alignment horizontal="center" vertical="center" wrapText="1"/>
    </xf>
    <xf numFmtId="0" fontId="0" fillId="0" borderId="24"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5" borderId="17" xfId="0" applyFill="1" applyBorder="1" applyAlignment="1">
      <alignment horizontal="center" vertical="center" wrapText="1"/>
    </xf>
    <xf numFmtId="0" fontId="0" fillId="5" borderId="2" xfId="0" applyFill="1" applyBorder="1" applyAlignment="1">
      <alignment horizontal="center" vertical="center" wrapText="1"/>
    </xf>
    <xf numFmtId="0" fontId="0" fillId="0" borderId="28" xfId="0" applyBorder="1" applyAlignment="1">
      <alignment horizontal="center" vertical="center" wrapText="1"/>
    </xf>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vertical="center" wrapText="1"/>
    </xf>
    <xf numFmtId="0" fontId="0" fillId="6" borderId="1" xfId="0" applyFill="1" applyBorder="1" applyAlignment="1">
      <alignment horizontal="center" vertical="center" wrapText="1"/>
    </xf>
    <xf numFmtId="0" fontId="0" fillId="5" borderId="18"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25" xfId="0" applyFill="1" applyBorder="1" applyAlignment="1">
      <alignment horizontal="center" vertical="center" wrapText="1"/>
    </xf>
    <xf numFmtId="0" fontId="0" fillId="6" borderId="26" xfId="0" applyFill="1" applyBorder="1" applyAlignment="1">
      <alignment horizontal="center" vertical="center" wrapText="1"/>
    </xf>
    <xf numFmtId="0" fontId="0" fillId="6" borderId="27" xfId="0" applyFill="1" applyBorder="1" applyAlignment="1">
      <alignment horizontal="center" vertical="center" wrapText="1"/>
    </xf>
    <xf numFmtId="14" fontId="0" fillId="0" borderId="1" xfId="0" applyNumberFormat="1" applyBorder="1" applyAlignment="1">
      <alignment horizontal="center" vertical="center" wrapText="1"/>
    </xf>
    <xf numFmtId="0" fontId="0" fillId="6" borderId="2" xfId="0" applyFill="1" applyBorder="1" applyAlignment="1">
      <alignment horizontal="center" vertical="center" wrapText="1"/>
    </xf>
    <xf numFmtId="0" fontId="0" fillId="6" borderId="1" xfId="0" applyFill="1" applyBorder="1" applyAlignment="1">
      <alignment vertical="center" wrapText="1"/>
    </xf>
    <xf numFmtId="0" fontId="0" fillId="6" borderId="28"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0" fillId="0" borderId="0" xfId="0" applyBorder="1" applyAlignment="1">
      <alignment horizontal="center" vertical="center" wrapText="1"/>
    </xf>
    <xf numFmtId="0" fontId="0" fillId="0" borderId="10" xfId="0" applyBorder="1" applyAlignment="1">
      <alignment horizontal="center" vertical="center" wrapText="1"/>
    </xf>
    <xf numFmtId="0" fontId="2" fillId="2" borderId="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0" fillId="0" borderId="1" xfId="0" applyBorder="1" applyAlignment="1">
      <alignment vertical="center" wrapText="1"/>
    </xf>
    <xf numFmtId="0" fontId="0" fillId="0" borderId="17" xfId="0" applyFill="1" applyBorder="1" applyAlignment="1">
      <alignment horizontal="center" vertical="center" wrapText="1"/>
    </xf>
    <xf numFmtId="0" fontId="0" fillId="6" borderId="44" xfId="0"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2" xfId="0" applyBorder="1" applyAlignment="1">
      <alignment horizontal="center" vertical="center" wrapText="1"/>
    </xf>
    <xf numFmtId="0" fontId="0" fillId="6" borderId="2" xfId="0" applyFill="1" applyBorder="1" applyAlignment="1">
      <alignment horizontal="center" vertical="center" wrapText="1"/>
    </xf>
    <xf numFmtId="0" fontId="0" fillId="6" borderId="4" xfId="0" applyFill="1" applyBorder="1" applyAlignment="1">
      <alignment horizontal="center" vertical="center" wrapText="1"/>
    </xf>
    <xf numFmtId="0" fontId="2" fillId="2" borderId="23" xfId="0" applyFont="1" applyFill="1" applyBorder="1" applyAlignment="1">
      <alignment horizontal="center" vertical="center" wrapText="1"/>
    </xf>
    <xf numFmtId="0" fontId="0" fillId="0" borderId="17" xfId="0" applyBorder="1" applyAlignment="1">
      <alignment horizontal="center" vertical="center" wrapText="1"/>
    </xf>
    <xf numFmtId="0" fontId="2" fillId="2" borderId="24"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2"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5" fillId="6" borderId="1" xfId="0" applyFont="1" applyFill="1" applyBorder="1" applyAlignment="1">
      <alignment horizontal="center" vertical="center" wrapText="1"/>
    </xf>
    <xf numFmtId="0" fontId="0" fillId="6" borderId="22" xfId="0" applyFill="1" applyBorder="1" applyAlignment="1">
      <alignment horizontal="center" vertical="center" wrapText="1"/>
    </xf>
    <xf numFmtId="0" fontId="0" fillId="0" borderId="1" xfId="0" applyBorder="1" applyAlignment="1">
      <alignment horizontal="center" vertical="center" wrapText="1"/>
    </xf>
    <xf numFmtId="0" fontId="0" fillId="6" borderId="1" xfId="0" applyFill="1" applyBorder="1" applyAlignment="1">
      <alignment horizontal="center" vertical="center" wrapText="1"/>
    </xf>
    <xf numFmtId="0" fontId="0" fillId="0" borderId="4" xfId="0" applyBorder="1" applyAlignment="1">
      <alignment horizontal="center"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0" fillId="0" borderId="18" xfId="0" applyBorder="1" applyAlignment="1">
      <alignment vertical="center" wrapText="1"/>
    </xf>
    <xf numFmtId="0" fontId="0" fillId="6" borderId="42" xfId="0" applyFill="1" applyBorder="1" applyAlignment="1">
      <alignment horizontal="center" vertical="center" wrapText="1"/>
    </xf>
    <xf numFmtId="0" fontId="5" fillId="6" borderId="25"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0" fillId="6" borderId="17" xfId="0"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4" borderId="53" xfId="0" applyFont="1" applyFill="1" applyBorder="1" applyAlignment="1">
      <alignment horizontal="center" vertical="center" wrapText="1"/>
    </xf>
    <xf numFmtId="43" fontId="0" fillId="0" borderId="18" xfId="1" applyFont="1" applyBorder="1" applyAlignment="1">
      <alignment horizontal="center" vertical="center" wrapText="1"/>
    </xf>
    <xf numFmtId="43" fontId="0" fillId="0" borderId="17" xfId="1" applyFont="1" applyBorder="1" applyAlignment="1">
      <alignment horizontal="center" vertical="center" wrapText="1"/>
    </xf>
    <xf numFmtId="43" fontId="0" fillId="0" borderId="1" xfId="1" applyFont="1" applyBorder="1" applyAlignment="1">
      <alignment horizontal="center" vertical="center" wrapText="1"/>
    </xf>
    <xf numFmtId="43" fontId="0" fillId="0" borderId="4" xfId="1" applyFont="1" applyBorder="1" applyAlignment="1">
      <alignment horizontal="center" vertical="center" wrapText="1"/>
    </xf>
    <xf numFmtId="43" fontId="0" fillId="0" borderId="2" xfId="1" applyFont="1" applyBorder="1" applyAlignment="1">
      <alignment horizontal="center" vertical="center" wrapText="1"/>
    </xf>
    <xf numFmtId="43" fontId="0" fillId="6" borderId="1" xfId="1" applyFont="1" applyFill="1" applyBorder="1" applyAlignment="1">
      <alignment horizontal="center" vertical="center" wrapText="1"/>
    </xf>
    <xf numFmtId="43" fontId="0" fillId="0" borderId="22" xfId="1" applyFont="1" applyBorder="1" applyAlignment="1">
      <alignment horizontal="center" vertical="center" wrapText="1"/>
    </xf>
    <xf numFmtId="43" fontId="0" fillId="0" borderId="1" xfId="1" applyFont="1" applyBorder="1" applyAlignment="1">
      <alignment vertical="center" wrapText="1"/>
    </xf>
    <xf numFmtId="0" fontId="0" fillId="0" borderId="0" xfId="0" applyAlignment="1">
      <alignment wrapText="1"/>
    </xf>
    <xf numFmtId="0" fontId="0" fillId="0" borderId="0" xfId="0" applyAlignment="1">
      <alignment vertical="center" wrapText="1"/>
    </xf>
    <xf numFmtId="43" fontId="0" fillId="0" borderId="2" xfId="1" applyFont="1" applyBorder="1" applyAlignment="1">
      <alignment vertical="center" wrapText="1"/>
    </xf>
    <xf numFmtId="43" fontId="0" fillId="0" borderId="4" xfId="1" applyFont="1" applyBorder="1" applyAlignment="1">
      <alignment vertical="center" wrapText="1"/>
    </xf>
    <xf numFmtId="41" fontId="0" fillId="0" borderId="3" xfId="1" applyNumberFormat="1" applyFont="1" applyBorder="1" applyAlignment="1">
      <alignment horizontal="center" vertical="center" wrapText="1"/>
    </xf>
    <xf numFmtId="41" fontId="0" fillId="0" borderId="22" xfId="1" applyNumberFormat="1" applyFont="1" applyBorder="1" applyAlignment="1">
      <alignment horizontal="center" vertical="center" wrapText="1"/>
    </xf>
    <xf numFmtId="41" fontId="0" fillId="0" borderId="17" xfId="1" applyNumberFormat="1" applyFont="1" applyBorder="1" applyAlignment="1">
      <alignment horizontal="center" vertical="center" wrapText="1"/>
    </xf>
    <xf numFmtId="41" fontId="0" fillId="0" borderId="1" xfId="1" applyNumberFormat="1" applyFont="1" applyBorder="1" applyAlignment="1">
      <alignment horizontal="center" vertical="center" wrapText="1"/>
    </xf>
    <xf numFmtId="41" fontId="0" fillId="0" borderId="2" xfId="1" applyNumberFormat="1" applyFont="1" applyBorder="1" applyAlignment="1">
      <alignment horizontal="center" vertical="center" wrapText="1"/>
    </xf>
    <xf numFmtId="41" fontId="0" fillId="0" borderId="18" xfId="1" applyNumberFormat="1" applyFont="1" applyBorder="1" applyAlignment="1">
      <alignment horizontal="center" vertical="center" wrapText="1"/>
    </xf>
    <xf numFmtId="41" fontId="0" fillId="0" borderId="4" xfId="1" applyNumberFormat="1" applyFont="1" applyBorder="1" applyAlignment="1">
      <alignment horizontal="center" vertical="center" wrapText="1"/>
    </xf>
    <xf numFmtId="41" fontId="0" fillId="6" borderId="17" xfId="1" applyNumberFormat="1" applyFont="1" applyFill="1" applyBorder="1" applyAlignment="1">
      <alignment horizontal="center" vertical="center" wrapText="1"/>
    </xf>
    <xf numFmtId="41" fontId="0" fillId="6" borderId="1" xfId="1" applyNumberFormat="1" applyFont="1" applyFill="1" applyBorder="1" applyAlignment="1">
      <alignment horizontal="center" vertical="center" wrapText="1"/>
    </xf>
    <xf numFmtId="41" fontId="0" fillId="6" borderId="2" xfId="1" applyNumberFormat="1" applyFont="1" applyFill="1" applyBorder="1" applyAlignment="1">
      <alignment horizontal="center" vertical="center" wrapText="1"/>
    </xf>
    <xf numFmtId="41" fontId="0" fillId="6" borderId="4" xfId="1" applyNumberFormat="1" applyFont="1" applyFill="1" applyBorder="1" applyAlignment="1">
      <alignment horizontal="center" vertical="center" wrapText="1"/>
    </xf>
    <xf numFmtId="41" fontId="0" fillId="6" borderId="18" xfId="1" applyNumberFormat="1" applyFont="1" applyFill="1" applyBorder="1" applyAlignment="1">
      <alignment horizontal="center" vertical="center" wrapText="1"/>
    </xf>
    <xf numFmtId="41" fontId="0" fillId="0" borderId="4" xfId="1" applyNumberFormat="1" applyFont="1" applyFill="1" applyBorder="1" applyAlignment="1">
      <alignment horizontal="center" vertical="center" wrapText="1"/>
    </xf>
    <xf numFmtId="41" fontId="0" fillId="0" borderId="1" xfId="1" applyNumberFormat="1" applyFont="1" applyFill="1" applyBorder="1" applyAlignment="1">
      <alignment horizontal="center" vertical="center" wrapText="1"/>
    </xf>
    <xf numFmtId="0" fontId="0" fillId="0" borderId="48" xfId="0" applyBorder="1" applyAlignment="1">
      <alignment vertical="center" wrapText="1"/>
    </xf>
    <xf numFmtId="0" fontId="0" fillId="0" borderId="24"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0" fillId="0" borderId="22" xfId="0" applyBorder="1" applyAlignment="1">
      <alignment horizontal="center" vertical="center" wrapText="1"/>
    </xf>
    <xf numFmtId="43" fontId="0" fillId="0" borderId="22" xfId="1" applyFont="1" applyBorder="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43" fontId="0" fillId="0" borderId="3" xfId="1" applyFont="1" applyBorder="1" applyAlignment="1">
      <alignment horizontal="center" vertical="center" wrapText="1"/>
    </xf>
    <xf numFmtId="0" fontId="0" fillId="0" borderId="4" xfId="0" applyBorder="1" applyAlignment="1">
      <alignment horizontal="center" vertical="center" wrapText="1"/>
    </xf>
    <xf numFmtId="0" fontId="0" fillId="6" borderId="21"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0" borderId="2" xfId="0" applyBorder="1" applyAlignment="1">
      <alignment horizontal="center" vertical="center" wrapText="1"/>
    </xf>
    <xf numFmtId="0" fontId="0" fillId="6" borderId="2" xfId="0" applyFill="1" applyBorder="1" applyAlignment="1">
      <alignment horizontal="center" vertical="center" wrapText="1"/>
    </xf>
    <xf numFmtId="43" fontId="0" fillId="0" borderId="2" xfId="1" applyFont="1" applyBorder="1" applyAlignment="1">
      <alignment horizontal="center" vertical="center" wrapText="1"/>
    </xf>
    <xf numFmtId="43" fontId="0" fillId="0" borderId="4" xfId="1"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 xfId="0" applyFill="1" applyBorder="1" applyAlignment="1">
      <alignment horizontal="center" vertical="center" wrapText="1"/>
    </xf>
    <xf numFmtId="0" fontId="0" fillId="6" borderId="18"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6" borderId="17"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vertical="center" wrapText="1"/>
    </xf>
    <xf numFmtId="0" fontId="0" fillId="0" borderId="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0" fillId="0" borderId="3" xfId="0" applyFill="1" applyBorder="1" applyAlignment="1">
      <alignment horizontal="center" vertical="center" wrapText="1"/>
    </xf>
    <xf numFmtId="0" fontId="0" fillId="0" borderId="0" xfId="0" applyAlignment="1">
      <alignment horizontal="center" vertical="center" wrapText="1"/>
    </xf>
    <xf numFmtId="43" fontId="0" fillId="0" borderId="22"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8" xfId="0" applyBorder="1" applyAlignment="1">
      <alignment horizontal="center" vertical="center" wrapText="1"/>
    </xf>
    <xf numFmtId="0" fontId="0" fillId="0" borderId="3"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54" xfId="0" applyBorder="1" applyAlignment="1">
      <alignment horizontal="center" vertical="center" wrapText="1"/>
    </xf>
    <xf numFmtId="43" fontId="0" fillId="0" borderId="17" xfId="1" applyFont="1" applyBorder="1" applyAlignment="1">
      <alignment vertical="center" wrapText="1"/>
    </xf>
    <xf numFmtId="43" fontId="0" fillId="0" borderId="18" xfId="1" applyFont="1" applyBorder="1" applyAlignment="1">
      <alignment vertical="center" wrapText="1"/>
    </xf>
    <xf numFmtId="43" fontId="0" fillId="0" borderId="1" xfId="1" applyFont="1" applyFill="1" applyBorder="1" applyAlignment="1">
      <alignment vertical="center" wrapText="1"/>
    </xf>
    <xf numFmtId="43" fontId="0" fillId="2" borderId="18" xfId="1" applyFont="1" applyFill="1" applyBorder="1" applyAlignment="1">
      <alignment vertical="center" wrapText="1"/>
    </xf>
    <xf numFmtId="43" fontId="0" fillId="2" borderId="3" xfId="1" applyFont="1" applyFill="1" applyBorder="1" applyAlignment="1">
      <alignment vertical="center" wrapText="1"/>
    </xf>
    <xf numFmtId="43" fontId="0" fillId="2" borderId="1" xfId="1" applyFont="1" applyFill="1" applyBorder="1" applyAlignment="1">
      <alignment vertical="center" wrapText="1"/>
    </xf>
    <xf numFmtId="43" fontId="0" fillId="0" borderId="48" xfId="1" applyFont="1" applyBorder="1" applyAlignment="1">
      <alignment vertical="center" wrapText="1"/>
    </xf>
    <xf numFmtId="43" fontId="0" fillId="0" borderId="17" xfId="1" applyFont="1" applyFill="1" applyBorder="1" applyAlignment="1">
      <alignment vertical="center" wrapText="1"/>
    </xf>
    <xf numFmtId="43" fontId="0" fillId="0" borderId="22" xfId="1"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0" borderId="18" xfId="0" applyBorder="1" applyAlignment="1">
      <alignment horizontal="center" vertical="center" wrapText="1"/>
    </xf>
    <xf numFmtId="0" fontId="0" fillId="0" borderId="21" xfId="0" applyBorder="1" applyAlignment="1">
      <alignment horizontal="center" vertical="center" wrapText="1"/>
    </xf>
    <xf numFmtId="0" fontId="0" fillId="6" borderId="4" xfId="0" applyFill="1" applyBorder="1" applyAlignment="1">
      <alignment horizontal="center" vertical="center" wrapText="1"/>
    </xf>
    <xf numFmtId="0" fontId="0" fillId="6" borderId="2" xfId="0" applyFill="1" applyBorder="1" applyAlignment="1">
      <alignment horizontal="center" vertical="center" wrapText="1"/>
    </xf>
    <xf numFmtId="43" fontId="0" fillId="0" borderId="2" xfId="1" applyFont="1" applyBorder="1" applyAlignment="1">
      <alignment horizontal="center" vertical="center" wrapText="1"/>
    </xf>
    <xf numFmtId="43" fontId="0" fillId="0" borderId="1" xfId="1" applyFont="1" applyBorder="1" applyAlignment="1">
      <alignment horizontal="center" vertical="center" wrapText="1"/>
    </xf>
    <xf numFmtId="43" fontId="0" fillId="0" borderId="17" xfId="1" applyFont="1" applyBorder="1" applyAlignment="1">
      <alignment horizontal="center" vertical="center" wrapText="1"/>
    </xf>
    <xf numFmtId="43" fontId="0" fillId="0" borderId="18" xfId="1" applyFont="1" applyBorder="1" applyAlignment="1">
      <alignment horizontal="center" vertical="center" wrapText="1"/>
    </xf>
    <xf numFmtId="0" fontId="0" fillId="6" borderId="1" xfId="0" applyFill="1" applyBorder="1" applyAlignment="1">
      <alignment horizontal="center" vertical="center" wrapText="1"/>
    </xf>
    <xf numFmtId="0" fontId="2" fillId="2" borderId="9" xfId="0" applyFont="1" applyFill="1" applyBorder="1" applyAlignment="1">
      <alignment horizontal="center" vertical="center" wrapText="1"/>
    </xf>
    <xf numFmtId="41" fontId="0" fillId="0" borderId="4" xfId="1" applyNumberFormat="1" applyFont="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6" borderId="17" xfId="0" applyFill="1" applyBorder="1" applyAlignment="1">
      <alignment horizontal="center" vertical="center" wrapText="1"/>
    </xf>
    <xf numFmtId="0" fontId="0" fillId="0" borderId="18" xfId="0" applyFill="1" applyBorder="1" applyAlignment="1">
      <alignment horizontal="center" vertical="center" wrapText="1"/>
    </xf>
    <xf numFmtId="0" fontId="0" fillId="6" borderId="18" xfId="0" applyFill="1" applyBorder="1" applyAlignment="1">
      <alignment horizontal="center" vertical="center" wrapText="1"/>
    </xf>
    <xf numFmtId="43" fontId="0" fillId="0" borderId="4" xfId="1" applyFont="1" applyBorder="1" applyAlignment="1">
      <alignment vertical="center" wrapText="1"/>
    </xf>
    <xf numFmtId="43" fontId="0" fillId="0" borderId="2" xfId="1" applyFont="1" applyBorder="1" applyAlignment="1">
      <alignment vertical="center" wrapText="1"/>
    </xf>
    <xf numFmtId="41" fontId="0" fillId="0" borderId="2" xfId="1" applyNumberFormat="1" applyFont="1" applyBorder="1" applyAlignment="1">
      <alignment horizontal="center" vertical="center" wrapText="1"/>
    </xf>
    <xf numFmtId="0" fontId="0" fillId="0" borderId="4" xfId="0" applyFill="1" applyBorder="1" applyAlignment="1">
      <alignment horizontal="center" vertical="center" wrapText="1"/>
    </xf>
    <xf numFmtId="0" fontId="0" fillId="0" borderId="0" xfId="0" applyAlignment="1">
      <alignment horizontal="center" vertical="center" wrapText="1"/>
    </xf>
    <xf numFmtId="0" fontId="5" fillId="0" borderId="18"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0" fillId="6" borderId="21" xfId="0" applyFill="1" applyBorder="1" applyAlignment="1">
      <alignment vertical="center" wrapText="1"/>
    </xf>
    <xf numFmtId="0" fontId="0" fillId="0" borderId="4" xfId="0" applyFill="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7" xfId="0"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vertical="center" wrapText="1"/>
    </xf>
    <xf numFmtId="0" fontId="0" fillId="0" borderId="4" xfId="0" applyBorder="1" applyAlignment="1">
      <alignment vertical="center" wrapText="1"/>
    </xf>
    <xf numFmtId="0" fontId="2" fillId="2" borderId="1" xfId="0" applyFont="1" applyFill="1" applyBorder="1" applyAlignment="1">
      <alignment horizontal="center" vertical="center" wrapText="1"/>
    </xf>
    <xf numFmtId="0" fontId="0" fillId="0" borderId="17" xfId="0" applyBorder="1" applyAlignment="1">
      <alignment vertical="center" wrapText="1"/>
    </xf>
    <xf numFmtId="0" fontId="2" fillId="3" borderId="2" xfId="0" applyFont="1" applyFill="1" applyBorder="1" applyAlignment="1">
      <alignment horizontal="center" vertical="center" wrapText="1"/>
    </xf>
    <xf numFmtId="0" fontId="0" fillId="0" borderId="22" xfId="0" applyBorder="1" applyAlignment="1">
      <alignment vertical="center" wrapText="1"/>
    </xf>
    <xf numFmtId="43" fontId="0" fillId="0" borderId="16" xfId="0" applyNumberFormat="1" applyBorder="1" applyAlignment="1">
      <alignment vertical="center" wrapText="1"/>
    </xf>
    <xf numFmtId="43" fontId="0" fillId="0" borderId="22" xfId="0" applyNumberFormat="1" applyBorder="1" applyAlignment="1">
      <alignment vertical="center" wrapText="1"/>
    </xf>
    <xf numFmtId="41" fontId="0" fillId="0" borderId="22" xfId="0" applyNumberFormat="1" applyBorder="1" applyAlignment="1">
      <alignment vertical="center" wrapText="1"/>
    </xf>
    <xf numFmtId="0" fontId="0" fillId="0" borderId="22" xfId="0" applyBorder="1"/>
    <xf numFmtId="3" fontId="0" fillId="0" borderId="22" xfId="0" applyNumberFormat="1" applyBorder="1"/>
    <xf numFmtId="0" fontId="2" fillId="3" borderId="18" xfId="0" applyFont="1" applyFill="1" applyBorder="1" applyAlignment="1">
      <alignment horizontal="left" vertical="center" wrapText="1"/>
    </xf>
    <xf numFmtId="0" fontId="0" fillId="0" borderId="1" xfId="0" applyBorder="1" applyAlignment="1">
      <alignment wrapText="1"/>
    </xf>
    <xf numFmtId="0" fontId="8" fillId="0" borderId="57" xfId="0" applyFont="1" applyBorder="1" applyAlignment="1">
      <alignment horizontal="center" vertical="center" wrapText="1"/>
    </xf>
    <xf numFmtId="0" fontId="2" fillId="4" borderId="58" xfId="0" applyFont="1" applyFill="1" applyBorder="1" applyAlignment="1">
      <alignment horizontal="center" vertical="center" wrapText="1"/>
    </xf>
    <xf numFmtId="0" fontId="2" fillId="4" borderId="60" xfId="0" applyFont="1" applyFill="1" applyBorder="1" applyAlignment="1">
      <alignment horizontal="center" vertical="center" wrapText="1"/>
    </xf>
    <xf numFmtId="0" fontId="2" fillId="4" borderId="61"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59" xfId="0" applyFont="1" applyFill="1" applyBorder="1" applyAlignment="1">
      <alignment horizontal="center" vertical="center" wrapText="1"/>
    </xf>
    <xf numFmtId="43" fontId="0" fillId="0" borderId="1" xfId="0" applyNumberFormat="1" applyBorder="1" applyAlignment="1">
      <alignment wrapText="1"/>
    </xf>
    <xf numFmtId="43" fontId="0" fillId="0" borderId="30" xfId="0" applyNumberFormat="1" applyBorder="1" applyAlignment="1">
      <alignment wrapText="1"/>
    </xf>
    <xf numFmtId="43" fontId="0" fillId="0" borderId="34" xfId="0" applyNumberFormat="1" applyBorder="1" applyAlignment="1">
      <alignment wrapText="1"/>
    </xf>
    <xf numFmtId="43" fontId="0" fillId="0" borderId="18" xfId="0" applyNumberFormat="1" applyBorder="1" applyAlignment="1">
      <alignment wrapText="1"/>
    </xf>
    <xf numFmtId="41" fontId="0" fillId="0" borderId="1" xfId="0" applyNumberFormat="1" applyBorder="1" applyAlignment="1">
      <alignment wrapText="1"/>
    </xf>
    <xf numFmtId="43" fontId="0" fillId="0" borderId="29" xfId="0" applyNumberFormat="1" applyBorder="1" applyAlignment="1">
      <alignment wrapText="1"/>
    </xf>
    <xf numFmtId="0" fontId="0" fillId="0" borderId="30" xfId="0" applyBorder="1" applyAlignment="1">
      <alignment wrapText="1"/>
    </xf>
    <xf numFmtId="0" fontId="0" fillId="0" borderId="17" xfId="0" applyBorder="1" applyAlignment="1">
      <alignment wrapText="1"/>
    </xf>
    <xf numFmtId="0" fontId="0" fillId="0" borderId="18" xfId="0" applyBorder="1" applyAlignment="1">
      <alignment wrapText="1"/>
    </xf>
    <xf numFmtId="41" fontId="0" fillId="0" borderId="17" xfId="0" applyNumberFormat="1" applyBorder="1" applyAlignment="1">
      <alignment wrapText="1"/>
    </xf>
    <xf numFmtId="41" fontId="0" fillId="0" borderId="18" xfId="0" applyNumberFormat="1" applyBorder="1" applyAlignment="1">
      <alignment wrapText="1"/>
    </xf>
    <xf numFmtId="0" fontId="0" fillId="0" borderId="26" xfId="0" applyBorder="1" applyAlignment="1">
      <alignment wrapText="1"/>
    </xf>
    <xf numFmtId="0" fontId="2" fillId="3" borderId="2" xfId="0" applyFont="1" applyFill="1" applyBorder="1" applyAlignment="1">
      <alignment horizontal="center" wrapText="1"/>
    </xf>
    <xf numFmtId="0" fontId="2" fillId="3" borderId="2" xfId="0" applyFont="1" applyFill="1" applyBorder="1" applyAlignment="1">
      <alignment wrapText="1"/>
    </xf>
    <xf numFmtId="0" fontId="2" fillId="3" borderId="2" xfId="0" applyFont="1" applyFill="1" applyBorder="1" applyAlignment="1">
      <alignment horizontal="center" wrapText="1"/>
    </xf>
    <xf numFmtId="0" fontId="2" fillId="4" borderId="65" xfId="0" applyFont="1" applyFill="1" applyBorder="1" applyAlignment="1">
      <alignment horizontal="center" vertical="center" wrapText="1"/>
    </xf>
    <xf numFmtId="0" fontId="0" fillId="0" borderId="4" xfId="0" applyBorder="1" applyAlignment="1">
      <alignment wrapText="1"/>
    </xf>
    <xf numFmtId="43" fontId="0" fillId="0" borderId="3" xfId="1" applyFont="1" applyBorder="1" applyAlignment="1">
      <alignment horizontal="center" vertical="center" wrapText="1"/>
    </xf>
    <xf numFmtId="43" fontId="0" fillId="0" borderId="22" xfId="1" applyFont="1" applyFill="1" applyBorder="1" applyAlignment="1">
      <alignment horizontal="center" vertical="center" wrapText="1"/>
    </xf>
    <xf numFmtId="41" fontId="0" fillId="0" borderId="3" xfId="1"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3" fontId="0" fillId="0" borderId="4" xfId="1" applyFont="1" applyBorder="1" applyAlignment="1">
      <alignment horizontal="center" vertical="center" wrapText="1"/>
    </xf>
    <xf numFmtId="0" fontId="0" fillId="6" borderId="2" xfId="0" applyFill="1" applyBorder="1" applyAlignment="1">
      <alignment horizontal="center" vertical="center" wrapText="1"/>
    </xf>
    <xf numFmtId="0" fontId="0" fillId="6" borderId="3" xfId="0" applyFill="1" applyBorder="1" applyAlignment="1">
      <alignment horizontal="center" vertical="center" wrapText="1"/>
    </xf>
    <xf numFmtId="0" fontId="0" fillId="0" borderId="1" xfId="0" applyBorder="1" applyAlignment="1">
      <alignment horizontal="center" vertical="center" wrapText="1"/>
    </xf>
    <xf numFmtId="0" fontId="0" fillId="6" borderId="2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2" fillId="2" borderId="37"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0" fillId="6" borderId="22"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43" fontId="0" fillId="0" borderId="4" xfId="1" applyFont="1" applyFill="1" applyBorder="1" applyAlignment="1">
      <alignment horizontal="center" vertical="center" wrapText="1"/>
    </xf>
    <xf numFmtId="43" fontId="0" fillId="0" borderId="1" xfId="1" applyFont="1" applyFill="1" applyBorder="1" applyAlignment="1">
      <alignment horizontal="center" vertical="center" wrapText="1"/>
    </xf>
    <xf numFmtId="43" fontId="0" fillId="0" borderId="4" xfId="1" applyFont="1" applyBorder="1" applyAlignment="1">
      <alignment vertical="center" wrapText="1"/>
    </xf>
    <xf numFmtId="41" fontId="0" fillId="0" borderId="4" xfId="1" applyNumberFormat="1" applyFont="1" applyBorder="1" applyAlignment="1">
      <alignment horizontal="center" vertical="center" wrapText="1"/>
    </xf>
    <xf numFmtId="43" fontId="0" fillId="0" borderId="2" xfId="1" applyFont="1" applyFill="1" applyBorder="1" applyAlignment="1">
      <alignment horizontal="center" vertical="center" wrapText="1"/>
    </xf>
    <xf numFmtId="43" fontId="0" fillId="0" borderId="17" xfId="1" applyFont="1" applyFill="1" applyBorder="1" applyAlignment="1">
      <alignment horizontal="center" vertical="center" wrapText="1"/>
    </xf>
    <xf numFmtId="43" fontId="0" fillId="0" borderId="18" xfId="1"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4" borderId="1" xfId="0" applyFont="1" applyFill="1" applyBorder="1" applyAlignment="1">
      <alignment wrapText="1"/>
    </xf>
    <xf numFmtId="0" fontId="0" fillId="0" borderId="1" xfId="0" applyFill="1" applyBorder="1" applyAlignment="1">
      <alignment wrapText="1"/>
    </xf>
    <xf numFmtId="0" fontId="0" fillId="0" borderId="2" xfId="0" applyBorder="1" applyAlignment="1">
      <alignment horizontal="center" vertical="center" wrapText="1"/>
    </xf>
    <xf numFmtId="0" fontId="0" fillId="0" borderId="1"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8" xfId="0" applyFill="1" applyBorder="1" applyAlignment="1">
      <alignment horizontal="center" vertical="center" wrapText="1"/>
    </xf>
    <xf numFmtId="43" fontId="0" fillId="0" borderId="22" xfId="1" applyFont="1" applyFill="1" applyBorder="1" applyAlignment="1">
      <alignment horizontal="center" vertical="center" wrapText="1"/>
    </xf>
    <xf numFmtId="43" fontId="5" fillId="0" borderId="17" xfId="1" applyFont="1" applyFill="1" applyBorder="1" applyAlignment="1">
      <alignment horizontal="center" vertical="center" wrapText="1"/>
    </xf>
    <xf numFmtId="43" fontId="5" fillId="0" borderId="1" xfId="1" applyFont="1" applyFill="1" applyBorder="1" applyAlignment="1">
      <alignment horizontal="center" vertical="center" wrapText="1"/>
    </xf>
    <xf numFmtId="43" fontId="5" fillId="0" borderId="18" xfId="1" applyFont="1" applyFill="1" applyBorder="1" applyAlignment="1">
      <alignment horizontal="center" vertical="center" wrapText="1"/>
    </xf>
    <xf numFmtId="0" fontId="0" fillId="0" borderId="0" xfId="0" applyFill="1" applyAlignment="1">
      <alignment horizontal="center" vertical="center" wrapText="1"/>
    </xf>
    <xf numFmtId="0" fontId="0" fillId="0" borderId="37" xfId="0" applyBorder="1" applyAlignment="1">
      <alignment horizontal="center" vertical="center" wrapText="1"/>
    </xf>
    <xf numFmtId="43" fontId="0" fillId="0" borderId="54" xfId="1" applyFont="1" applyBorder="1" applyAlignment="1">
      <alignment horizontal="center" vertical="center" wrapText="1"/>
    </xf>
    <xf numFmtId="0" fontId="2" fillId="5" borderId="9"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3" borderId="18" xfId="0" applyFont="1" applyFill="1" applyBorder="1" applyAlignment="1">
      <alignment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22" xfId="0" applyFont="1" applyFill="1" applyBorder="1" applyAlignment="1">
      <alignment horizontal="center" vertical="center" wrapText="1"/>
    </xf>
    <xf numFmtId="9" fontId="0" fillId="0" borderId="1" xfId="2" applyFont="1" applyBorder="1" applyAlignment="1">
      <alignment horizontal="center" vertical="center" wrapText="1"/>
    </xf>
    <xf numFmtId="0" fontId="0" fillId="1" borderId="1" xfId="0" applyFill="1" applyBorder="1" applyAlignment="1">
      <alignment horizontal="center" vertical="center" wrapText="1"/>
    </xf>
    <xf numFmtId="0" fontId="0" fillId="1" borderId="18" xfId="0" applyFill="1" applyBorder="1" applyAlignment="1">
      <alignment horizontal="center" vertical="center" wrapText="1"/>
    </xf>
    <xf numFmtId="0" fontId="0" fillId="1" borderId="17" xfId="0" applyFill="1" applyBorder="1" applyAlignment="1">
      <alignment horizontal="center" vertical="center" wrapText="1"/>
    </xf>
    <xf numFmtId="0" fontId="0" fillId="1" borderId="2" xfId="0" applyFill="1" applyBorder="1" applyAlignment="1">
      <alignment horizontal="center" vertical="center" wrapText="1"/>
    </xf>
    <xf numFmtId="9" fontId="0" fillId="0" borderId="2" xfId="2" applyFont="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43" fontId="0" fillId="0" borderId="3" xfId="1" applyFont="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41" fontId="0" fillId="0" borderId="21" xfId="1" applyNumberFormat="1" applyFont="1" applyBorder="1" applyAlignment="1">
      <alignment horizontal="center" vertical="center" wrapText="1"/>
    </xf>
    <xf numFmtId="41" fontId="0" fillId="0" borderId="3" xfId="1" applyNumberFormat="1" applyFont="1" applyBorder="1" applyAlignment="1">
      <alignment horizontal="center" vertical="center" wrapText="1"/>
    </xf>
    <xf numFmtId="41" fontId="0" fillId="0" borderId="22" xfId="1"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22"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43" fontId="0" fillId="0" borderId="2" xfId="1" applyFont="1" applyBorder="1" applyAlignment="1">
      <alignment horizontal="center" vertical="center" wrapText="1"/>
    </xf>
    <xf numFmtId="43" fontId="0" fillId="0" borderId="4" xfId="1" applyFont="1" applyBorder="1" applyAlignment="1">
      <alignment horizontal="center" vertical="center" wrapText="1"/>
    </xf>
    <xf numFmtId="0" fontId="0" fillId="6" borderId="4" xfId="0" applyFill="1" applyBorder="1" applyAlignment="1">
      <alignment horizontal="center" vertical="center" wrapText="1"/>
    </xf>
    <xf numFmtId="43" fontId="0" fillId="0" borderId="1" xfId="1" applyFont="1" applyBorder="1" applyAlignment="1">
      <alignment horizontal="center" vertical="center" wrapText="1"/>
    </xf>
    <xf numFmtId="0" fontId="0" fillId="0" borderId="1"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1" xfId="0" applyBorder="1" applyAlignment="1">
      <alignment horizontal="center" vertical="center" wrapText="1"/>
    </xf>
    <xf numFmtId="43" fontId="0" fillId="0" borderId="2" xfId="1" applyFont="1"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0" fillId="6" borderId="1" xfId="0"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30" xfId="0" applyFont="1" applyFill="1" applyBorder="1" applyAlignment="1">
      <alignment horizontal="center" vertical="center" wrapText="1"/>
    </xf>
    <xf numFmtId="43" fontId="0" fillId="0" borderId="4" xfId="1" applyFont="1" applyFill="1" applyBorder="1" applyAlignment="1">
      <alignment horizontal="center" vertical="center" wrapText="1"/>
    </xf>
    <xf numFmtId="43" fontId="0" fillId="0" borderId="17" xfId="1" applyFont="1" applyBorder="1" applyAlignment="1">
      <alignment horizontal="center" vertical="center" wrapText="1"/>
    </xf>
    <xf numFmtId="0" fontId="0" fillId="0" borderId="0" xfId="0" applyBorder="1" applyAlignment="1">
      <alignment horizontal="center" vertical="center" wrapText="1"/>
    </xf>
    <xf numFmtId="43" fontId="0" fillId="0" borderId="4" xfId="1" applyFont="1" applyBorder="1" applyAlignment="1">
      <alignment vertical="center" wrapText="1"/>
    </xf>
    <xf numFmtId="41" fontId="0" fillId="0" borderId="2" xfId="1" applyNumberFormat="1" applyFont="1" applyBorder="1" applyAlignment="1">
      <alignment horizontal="center" vertical="center" wrapText="1"/>
    </xf>
    <xf numFmtId="43" fontId="0" fillId="2" borderId="2" xfId="1" applyFont="1" applyFill="1" applyBorder="1" applyAlignment="1">
      <alignment vertical="center" wrapText="1"/>
    </xf>
    <xf numFmtId="43" fontId="0" fillId="2" borderId="4" xfId="1" applyFont="1" applyFill="1" applyBorder="1" applyAlignment="1">
      <alignment vertical="center" wrapText="1"/>
    </xf>
    <xf numFmtId="41" fontId="0" fillId="0" borderId="4" xfId="1" applyNumberFormat="1" applyFont="1" applyBorder="1" applyAlignment="1">
      <alignment horizontal="center" vertical="center" wrapText="1"/>
    </xf>
    <xf numFmtId="10" fontId="0" fillId="0" borderId="1" xfId="2" applyNumberFormat="1" applyFont="1" applyFill="1" applyBorder="1" applyAlignment="1">
      <alignment horizontal="center" vertical="center" wrapText="1"/>
    </xf>
    <xf numFmtId="10" fontId="0" fillId="0" borderId="17" xfId="2" applyNumberFormat="1" applyFont="1" applyFill="1" applyBorder="1" applyAlignment="1">
      <alignment horizontal="center" vertical="center" wrapText="1"/>
    </xf>
    <xf numFmtId="10" fontId="0" fillId="0" borderId="18" xfId="2" applyNumberFormat="1" applyFont="1" applyFill="1" applyBorder="1" applyAlignment="1">
      <alignment horizontal="center" vertical="center" wrapText="1"/>
    </xf>
    <xf numFmtId="0" fontId="0" fillId="5" borderId="11" xfId="0" applyFill="1" applyBorder="1" applyAlignment="1">
      <alignment horizontal="center" vertical="center" wrapText="1"/>
    </xf>
    <xf numFmtId="0" fontId="0" fillId="5" borderId="5" xfId="0" applyFill="1" applyBorder="1" applyAlignment="1">
      <alignment horizontal="center" vertical="center" wrapText="1"/>
    </xf>
    <xf numFmtId="10" fontId="0" fillId="0" borderId="1" xfId="2" applyNumberFormat="1" applyFont="1" applyBorder="1" applyAlignment="1">
      <alignment horizontal="center" vertical="center" wrapText="1"/>
    </xf>
    <xf numFmtId="0" fontId="0" fillId="1" borderId="1" xfId="0" applyFill="1" applyBorder="1" applyAlignment="1">
      <alignment vertical="center" wrapText="1"/>
    </xf>
    <xf numFmtId="0" fontId="0" fillId="1" borderId="4" xfId="0" applyFill="1" applyBorder="1" applyAlignment="1">
      <alignment horizontal="center" vertical="center" wrapText="1"/>
    </xf>
    <xf numFmtId="0" fontId="0" fillId="1" borderId="18" xfId="0" applyFill="1"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4" xfId="0" applyFill="1" applyBorder="1" applyAlignment="1">
      <alignment horizontal="center" vertical="center" wrapText="1"/>
    </xf>
    <xf numFmtId="43" fontId="0" fillId="0" borderId="2" xfId="1" applyFont="1" applyBorder="1" applyAlignment="1">
      <alignment horizontal="center" vertical="center" wrapText="1"/>
    </xf>
    <xf numFmtId="43" fontId="0" fillId="0" borderId="4" xfId="1" applyFont="1" applyBorder="1" applyAlignment="1">
      <alignment horizontal="center" vertical="center" wrapText="1"/>
    </xf>
    <xf numFmtId="0" fontId="0" fillId="0" borderId="17" xfId="0" applyFill="1" applyBorder="1" applyAlignment="1">
      <alignment horizontal="center" vertical="center" wrapText="1"/>
    </xf>
    <xf numFmtId="0" fontId="0" fillId="0" borderId="18"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0" borderId="18" xfId="0" applyBorder="1" applyAlignment="1">
      <alignment horizontal="center" vertical="center" wrapText="1"/>
    </xf>
    <xf numFmtId="0" fontId="0" fillId="0" borderId="17" xfId="0" applyBorder="1" applyAlignment="1">
      <alignment horizontal="center" vertical="center" wrapText="1"/>
    </xf>
    <xf numFmtId="43" fontId="0" fillId="0" borderId="2" xfId="1" applyFont="1" applyFill="1" applyBorder="1" applyAlignment="1">
      <alignment horizontal="center" vertical="center" wrapText="1"/>
    </xf>
    <xf numFmtId="43" fontId="0" fillId="0" borderId="17" xfId="1" applyFont="1" applyFill="1" applyBorder="1" applyAlignment="1">
      <alignment horizontal="center" vertical="center" wrapText="1"/>
    </xf>
    <xf numFmtId="41" fontId="0" fillId="0" borderId="17" xfId="1" applyNumberFormat="1" applyFont="1" applyBorder="1" applyAlignment="1">
      <alignment horizontal="center" vertical="center" wrapText="1"/>
    </xf>
    <xf numFmtId="41" fontId="0" fillId="0" borderId="2" xfId="1" applyNumberFormat="1" applyFont="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43" fontId="0" fillId="0" borderId="18" xfId="1" applyFont="1" applyBorder="1" applyAlignment="1">
      <alignment horizontal="center" vertical="center" wrapText="1"/>
    </xf>
    <xf numFmtId="43" fontId="0" fillId="0" borderId="4" xfId="1" applyFont="1" applyFill="1" applyBorder="1" applyAlignment="1">
      <alignment horizontal="center" vertical="center" wrapText="1"/>
    </xf>
    <xf numFmtId="43" fontId="0" fillId="0" borderId="18" xfId="1" applyFont="1" applyFill="1" applyBorder="1" applyAlignment="1">
      <alignment horizontal="center" vertical="center" wrapText="1"/>
    </xf>
    <xf numFmtId="43" fontId="0" fillId="0" borderId="2" xfId="1" applyFont="1" applyBorder="1" applyAlignment="1">
      <alignment vertical="center" wrapText="1"/>
    </xf>
    <xf numFmtId="41" fontId="0" fillId="0" borderId="18" xfId="1"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8" xfId="0" applyBorder="1" applyAlignment="1">
      <alignment horizontal="center" vertical="center" wrapText="1"/>
    </xf>
    <xf numFmtId="0" fontId="0" fillId="6" borderId="1" xfId="0" applyFill="1" applyBorder="1" applyAlignment="1">
      <alignment horizontal="center" vertical="center" wrapText="1"/>
    </xf>
    <xf numFmtId="43" fontId="0" fillId="0" borderId="17" xfId="1" applyFont="1" applyBorder="1" applyAlignment="1">
      <alignment horizontal="center" vertical="center" wrapText="1"/>
    </xf>
    <xf numFmtId="43" fontId="0" fillId="0" borderId="1" xfId="1" applyFont="1" applyBorder="1" applyAlignment="1">
      <alignment horizontal="center" vertical="center" wrapText="1"/>
    </xf>
    <xf numFmtId="43" fontId="0" fillId="0" borderId="18" xfId="1" applyFont="1"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41" fontId="0" fillId="0" borderId="1" xfId="1" applyNumberFormat="1" applyFont="1" applyBorder="1" applyAlignment="1">
      <alignment horizontal="center" vertical="center" wrapText="1"/>
    </xf>
    <xf numFmtId="0" fontId="0" fillId="0" borderId="17" xfId="0" applyBorder="1" applyAlignment="1">
      <alignment horizontal="center" vertical="center" wrapText="1"/>
    </xf>
    <xf numFmtId="0" fontId="2" fillId="2" borderId="34" xfId="0" applyFont="1" applyFill="1" applyBorder="1" applyAlignment="1">
      <alignment horizontal="center" vertical="center" wrapText="1"/>
    </xf>
    <xf numFmtId="41" fontId="0" fillId="0" borderId="17" xfId="1" applyNumberFormat="1" applyFont="1" applyBorder="1" applyAlignment="1">
      <alignment horizontal="center" vertical="center" wrapText="1"/>
    </xf>
    <xf numFmtId="41" fontId="0" fillId="0" borderId="18" xfId="1" applyNumberFormat="1" applyFont="1" applyBorder="1" applyAlignment="1">
      <alignment horizontal="center" vertical="center" wrapText="1"/>
    </xf>
    <xf numFmtId="0" fontId="2" fillId="4" borderId="39" xfId="0" applyFont="1" applyFill="1" applyBorder="1" applyAlignment="1">
      <alignment horizontal="center" vertical="center" wrapText="1"/>
    </xf>
    <xf numFmtId="3" fontId="0" fillId="0" borderId="1" xfId="0" applyNumberFormat="1" applyBorder="1" applyAlignment="1">
      <alignment horizontal="center" vertical="center" wrapText="1"/>
    </xf>
    <xf numFmtId="43" fontId="0" fillId="0" borderId="4" xfId="1" applyFont="1" applyFill="1" applyBorder="1" applyAlignment="1">
      <alignment vertical="center" wrapText="1"/>
    </xf>
    <xf numFmtId="43" fontId="0" fillId="0" borderId="18" xfId="1" applyFont="1" applyFill="1" applyBorder="1" applyAlignment="1">
      <alignment vertical="center" wrapText="1"/>
    </xf>
    <xf numFmtId="9" fontId="0" fillId="6" borderId="1" xfId="0" applyNumberFormat="1" applyFill="1" applyBorder="1" applyAlignment="1">
      <alignment horizontal="center" vertical="center" wrapText="1"/>
    </xf>
    <xf numFmtId="9" fontId="0" fillId="6" borderId="17" xfId="0" applyNumberFormat="1" applyFill="1" applyBorder="1" applyAlignment="1">
      <alignment horizontal="center" vertical="center" wrapText="1"/>
    </xf>
    <xf numFmtId="9" fontId="0" fillId="6" borderId="18" xfId="0" applyNumberForma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2" xfId="0" applyBorder="1" applyAlignment="1">
      <alignment horizontal="center" vertical="center" wrapText="1"/>
    </xf>
    <xf numFmtId="0" fontId="0" fillId="0" borderId="1" xfId="0"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 xfId="0" applyBorder="1" applyAlignment="1">
      <alignment horizontal="center" vertical="center" wrapText="1"/>
    </xf>
    <xf numFmtId="0" fontId="5" fillId="0" borderId="1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7"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2" xfId="0" applyFill="1" applyBorder="1" applyAlignment="1">
      <alignment horizontal="center" vertical="center" wrapText="1"/>
    </xf>
    <xf numFmtId="0" fontId="0" fillId="0" borderId="1" xfId="0" applyBorder="1" applyAlignment="1">
      <alignment horizontal="center" vertical="center" wrapText="1"/>
    </xf>
    <xf numFmtId="10" fontId="0" fillId="0" borderId="1" xfId="2"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21" xfId="0" applyBorder="1" applyAlignment="1">
      <alignment horizontal="center" vertical="center" wrapText="1"/>
    </xf>
    <xf numFmtId="0" fontId="0" fillId="0" borderId="3" xfId="0" applyBorder="1" applyAlignment="1">
      <alignment horizontal="center" vertical="center" wrapText="1"/>
    </xf>
    <xf numFmtId="0" fontId="0" fillId="0" borderId="22" xfId="0" applyBorder="1" applyAlignment="1">
      <alignment horizontal="center" vertical="center" wrapText="1"/>
    </xf>
    <xf numFmtId="0" fontId="0" fillId="0" borderId="4"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8" xfId="0" applyFill="1" applyBorder="1" applyAlignment="1">
      <alignment horizontal="center" vertical="center" wrapText="1"/>
    </xf>
    <xf numFmtId="41" fontId="0" fillId="0" borderId="3" xfId="1" applyNumberFormat="1" applyFont="1" applyBorder="1" applyAlignment="1">
      <alignment horizontal="center" vertical="center" wrapText="1"/>
    </xf>
    <xf numFmtId="0" fontId="2" fillId="2" borderId="30"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Border="1" applyAlignment="1">
      <alignment vertical="center" wrapText="1"/>
    </xf>
    <xf numFmtId="0" fontId="0" fillId="8" borderId="1" xfId="0" applyFill="1" applyBorder="1" applyAlignment="1">
      <alignment horizontal="center" vertical="center" wrapText="1"/>
    </xf>
    <xf numFmtId="43" fontId="0" fillId="8" borderId="1" xfId="1" applyFont="1" applyFill="1" applyBorder="1" applyAlignment="1">
      <alignment horizontal="center" vertical="center" wrapText="1"/>
    </xf>
    <xf numFmtId="0" fontId="0" fillId="8" borderId="4" xfId="0" applyFill="1" applyBorder="1" applyAlignment="1">
      <alignment horizontal="center" vertical="center" wrapText="1"/>
    </xf>
    <xf numFmtId="0" fontId="0" fillId="8" borderId="26" xfId="0" applyFill="1" applyBorder="1" applyAlignment="1">
      <alignment horizontal="center" vertical="center" wrapText="1"/>
    </xf>
    <xf numFmtId="0" fontId="0" fillId="9" borderId="1" xfId="0" applyFill="1" applyBorder="1" applyAlignment="1">
      <alignment horizontal="center" vertical="center" wrapText="1"/>
    </xf>
    <xf numFmtId="43" fontId="0" fillId="9" borderId="1" xfId="1"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43" fontId="0" fillId="0" borderId="2" xfId="1" applyFont="1" applyBorder="1" applyAlignment="1">
      <alignment horizontal="center" vertical="center" wrapText="1"/>
    </xf>
    <xf numFmtId="43" fontId="0" fillId="0" borderId="4" xfId="1" applyFont="1" applyBorder="1" applyAlignment="1">
      <alignment horizontal="center" vertical="center"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xf numFmtId="0" fontId="2" fillId="2" borderId="34" xfId="0" applyFont="1" applyFill="1" applyBorder="1" applyAlignment="1">
      <alignment horizontal="center" vertical="center" wrapText="1"/>
    </xf>
    <xf numFmtId="43" fontId="0" fillId="0" borderId="18" xfId="1" applyFont="1" applyBorder="1" applyAlignment="1">
      <alignment horizontal="center" vertical="center" wrapText="1"/>
    </xf>
    <xf numFmtId="43" fontId="0" fillId="0" borderId="18" xfId="1"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 xfId="0" applyBorder="1" applyAlignment="1">
      <alignment horizontal="center" vertical="center" wrapText="1"/>
    </xf>
    <xf numFmtId="10" fontId="0" fillId="0" borderId="2" xfId="2" applyNumberFormat="1" applyFont="1" applyFill="1" applyBorder="1" applyAlignment="1">
      <alignment horizontal="center" vertical="center" wrapText="1"/>
    </xf>
    <xf numFmtId="0" fontId="0" fillId="0" borderId="21" xfId="0" applyBorder="1" applyAlignment="1">
      <alignment horizontal="center" vertical="center" wrapText="1"/>
    </xf>
    <xf numFmtId="43" fontId="0" fillId="0" borderId="1" xfId="1"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8" xfId="0" applyFill="1" applyBorder="1" applyAlignment="1">
      <alignment horizontal="center" vertical="center" wrapText="1"/>
    </xf>
    <xf numFmtId="41" fontId="0" fillId="0" borderId="1" xfId="1" applyNumberFormat="1" applyFont="1" applyBorder="1" applyAlignment="1">
      <alignment horizontal="center" vertical="center" wrapText="1"/>
    </xf>
    <xf numFmtId="41" fontId="0" fillId="0" borderId="18" xfId="1" applyNumberFormat="1" applyFont="1"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2" xfId="0" applyFill="1" applyBorder="1" applyAlignment="1">
      <alignment horizontal="center" vertical="center" wrapText="1"/>
    </xf>
    <xf numFmtId="0" fontId="0" fillId="6" borderId="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43" fontId="0" fillId="0" borderId="2" xfId="1" applyFont="1" applyFill="1" applyBorder="1" applyAlignment="1">
      <alignment horizontal="center" vertical="center" wrapText="1"/>
    </xf>
    <xf numFmtId="41" fontId="0" fillId="0" borderId="2" xfId="1" applyNumberFormat="1" applyFont="1" applyBorder="1" applyAlignment="1">
      <alignment horizontal="center" vertical="center" wrapText="1"/>
    </xf>
    <xf numFmtId="43" fontId="0" fillId="0" borderId="4" xfId="1" applyFont="1" applyFill="1" applyBorder="1" applyAlignment="1">
      <alignment horizontal="center" vertical="center" wrapText="1"/>
    </xf>
    <xf numFmtId="43" fontId="0" fillId="0" borderId="2" xfId="1" applyFont="1" applyBorder="1" applyAlignment="1">
      <alignment vertical="center" wrapText="1"/>
    </xf>
    <xf numFmtId="43" fontId="0" fillId="0" borderId="4" xfId="1" applyFont="1" applyBorder="1" applyAlignment="1">
      <alignment vertical="center" wrapText="1"/>
    </xf>
    <xf numFmtId="43" fontId="0" fillId="0" borderId="1" xfId="1" applyFont="1" applyBorder="1" applyAlignment="1">
      <alignment vertical="center" wrapText="1"/>
    </xf>
    <xf numFmtId="41" fontId="0" fillId="0" borderId="4" xfId="1" applyNumberFormat="1" applyFont="1" applyBorder="1" applyAlignment="1">
      <alignment horizontal="center" vertical="center" wrapText="1"/>
    </xf>
    <xf numFmtId="0" fontId="2" fillId="2" borderId="32"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0" fillId="10" borderId="17" xfId="0" applyFill="1" applyBorder="1" applyAlignment="1">
      <alignment horizontal="center" vertical="center" wrapText="1"/>
    </xf>
    <xf numFmtId="0" fontId="0" fillId="10" borderId="1" xfId="0"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Fill="1" applyBorder="1" applyAlignment="1">
      <alignment horizontal="center" vertical="center" wrapText="1"/>
    </xf>
    <xf numFmtId="0" fontId="0" fillId="0" borderId="1" xfId="0" applyBorder="1" applyAlignment="1">
      <alignment horizontal="center" vertical="center" wrapText="1"/>
    </xf>
    <xf numFmtId="0" fontId="0" fillId="0" borderId="18" xfId="0" applyBorder="1" applyAlignment="1">
      <alignment horizontal="center"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4" xfId="0" applyFill="1" applyBorder="1" applyAlignment="1">
      <alignment horizontal="center" vertical="center" wrapText="1"/>
    </xf>
    <xf numFmtId="0" fontId="0" fillId="0" borderId="1" xfId="0" applyBorder="1" applyAlignment="1">
      <alignment horizontal="center" vertical="center" wrapText="1"/>
    </xf>
    <xf numFmtId="0" fontId="0" fillId="0" borderId="18" xfId="0"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2" xfId="0" applyBorder="1" applyAlignment="1">
      <alignment horizontal="center" vertical="center" wrapText="1"/>
    </xf>
    <xf numFmtId="0" fontId="0" fillId="0" borderId="18" xfId="0" applyFill="1" applyBorder="1" applyAlignment="1">
      <alignment horizontal="center" vertical="center" wrapText="1"/>
    </xf>
    <xf numFmtId="43" fontId="0" fillId="1" borderId="17" xfId="1" applyFont="1" applyFill="1" applyBorder="1" applyAlignment="1">
      <alignment horizontal="center" vertical="center" wrapText="1"/>
    </xf>
    <xf numFmtId="0" fontId="0" fillId="1" borderId="25"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43" fontId="13" fillId="0" borderId="1" xfId="1" applyFont="1" applyFill="1" applyBorder="1" applyAlignment="1">
      <alignment horizontal="center" vertical="center" wrapText="1"/>
    </xf>
    <xf numFmtId="2" fontId="0" fillId="0" borderId="42" xfId="0" applyNumberFormat="1" applyBorder="1"/>
    <xf numFmtId="2" fontId="2" fillId="0" borderId="67" xfId="0" applyNumberFormat="1" applyFont="1" applyBorder="1" applyAlignment="1">
      <alignment horizontal="center" vertical="center" wrapText="1"/>
    </xf>
    <xf numFmtId="0" fontId="0" fillId="0" borderId="26" xfId="0" applyBorder="1" applyAlignment="1">
      <alignment horizontal="center" wrapText="1"/>
    </xf>
    <xf numFmtId="0" fontId="0" fillId="0" borderId="4" xfId="0" applyBorder="1" applyAlignment="1">
      <alignment horizontal="center" wrapText="1"/>
    </xf>
    <xf numFmtId="0" fontId="0" fillId="0" borderId="1" xfId="0" applyBorder="1" applyAlignment="1">
      <alignment horizontal="center" wrapText="1"/>
    </xf>
    <xf numFmtId="0" fontId="0" fillId="0" borderId="17" xfId="0" applyBorder="1" applyAlignment="1">
      <alignment horizontal="center" wrapText="1"/>
    </xf>
    <xf numFmtId="0" fontId="0" fillId="0" borderId="27" xfId="0" applyBorder="1" applyAlignment="1">
      <alignment wrapText="1"/>
    </xf>
    <xf numFmtId="0" fontId="0" fillId="0" borderId="44" xfId="0" applyBorder="1" applyAlignment="1">
      <alignment wrapText="1"/>
    </xf>
    <xf numFmtId="0" fontId="0" fillId="0" borderId="18" xfId="0" applyBorder="1" applyAlignment="1">
      <alignment horizontal="center" wrapText="1"/>
    </xf>
    <xf numFmtId="0" fontId="0" fillId="0" borderId="25" xfId="0" applyBorder="1" applyAlignment="1">
      <alignment horizontal="center" wrapText="1"/>
    </xf>
    <xf numFmtId="43" fontId="0" fillId="0" borderId="17" xfId="0" applyNumberFormat="1" applyBorder="1" applyAlignment="1">
      <alignment wrapText="1"/>
    </xf>
    <xf numFmtId="43" fontId="0" fillId="0" borderId="32" xfId="0" applyNumberFormat="1" applyBorder="1" applyAlignment="1">
      <alignment wrapText="1"/>
    </xf>
    <xf numFmtId="0" fontId="0" fillId="0" borderId="27" xfId="0" applyBorder="1" applyAlignment="1">
      <alignment horizontal="center" wrapText="1"/>
    </xf>
    <xf numFmtId="41" fontId="0" fillId="0" borderId="4" xfId="0" applyNumberFormat="1" applyBorder="1" applyAlignment="1">
      <alignment wrapText="1"/>
    </xf>
    <xf numFmtId="0" fontId="0" fillId="0" borderId="25" xfId="0" applyBorder="1" applyAlignment="1">
      <alignment wrapText="1"/>
    </xf>
    <xf numFmtId="2" fontId="2" fillId="0" borderId="68"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8" xfId="0" applyFill="1" applyBorder="1" applyAlignment="1">
      <alignment horizontal="center" vertical="center" wrapText="1"/>
    </xf>
    <xf numFmtId="3" fontId="0" fillId="0" borderId="32" xfId="0" applyNumberFormat="1" applyBorder="1" applyAlignment="1">
      <alignment horizontal="center" vertical="center" wrapText="1"/>
    </xf>
    <xf numFmtId="3" fontId="0" fillId="0" borderId="30" xfId="0" applyNumberFormat="1" applyBorder="1" applyAlignment="1">
      <alignment horizontal="center" vertical="center" wrapText="1"/>
    </xf>
    <xf numFmtId="3" fontId="0" fillId="0" borderId="34" xfId="0" applyNumberFormat="1" applyBorder="1" applyAlignment="1">
      <alignment horizontal="center" vertical="center" wrapText="1"/>
    </xf>
    <xf numFmtId="3" fontId="0" fillId="0" borderId="0" xfId="0" applyNumberFormat="1" applyAlignment="1">
      <alignment horizontal="center" vertical="center" wrapText="1"/>
    </xf>
    <xf numFmtId="3" fontId="2" fillId="0" borderId="66" xfId="0" applyNumberFormat="1" applyFont="1" applyBorder="1" applyAlignment="1">
      <alignment horizontal="center" vertical="center" wrapText="1"/>
    </xf>
    <xf numFmtId="4" fontId="0" fillId="0" borderId="18" xfId="0" applyNumberFormat="1" applyBorder="1" applyAlignment="1">
      <alignment wrapText="1"/>
    </xf>
    <xf numFmtId="4" fontId="0" fillId="0" borderId="4" xfId="0" applyNumberFormat="1" applyBorder="1" applyAlignment="1">
      <alignment wrapText="1"/>
    </xf>
    <xf numFmtId="4" fontId="0" fillId="0" borderId="1" xfId="0" applyNumberFormat="1" applyBorder="1" applyAlignment="1">
      <alignment wrapText="1"/>
    </xf>
    <xf numFmtId="4" fontId="0" fillId="0" borderId="0" xfId="0" applyNumberFormat="1" applyAlignment="1">
      <alignment wrapText="1"/>
    </xf>
    <xf numFmtId="4" fontId="2" fillId="0" borderId="67" xfId="0" applyNumberFormat="1" applyFont="1" applyBorder="1" applyAlignment="1">
      <alignment horizontal="center" vertical="center" wrapText="1"/>
    </xf>
    <xf numFmtId="4" fontId="0" fillId="0" borderId="17" xfId="1" applyNumberFormat="1" applyFont="1" applyBorder="1" applyAlignment="1">
      <alignment horizontal="center" wrapText="1"/>
    </xf>
    <xf numFmtId="4" fontId="0" fillId="0" borderId="1" xfId="1" applyNumberFormat="1" applyFont="1" applyBorder="1" applyAlignment="1">
      <alignment horizontal="center" wrapText="1"/>
    </xf>
    <xf numFmtId="4" fontId="0" fillId="0" borderId="18" xfId="1" applyNumberFormat="1" applyFont="1" applyBorder="1" applyAlignment="1">
      <alignment horizontal="center" wrapText="1"/>
    </xf>
    <xf numFmtId="4" fontId="0" fillId="0" borderId="17" xfId="0" applyNumberFormat="1" applyBorder="1" applyAlignment="1">
      <alignment horizontal="center" wrapText="1"/>
    </xf>
    <xf numFmtId="4" fontId="0" fillId="0" borderId="1" xfId="0" applyNumberFormat="1" applyBorder="1" applyAlignment="1">
      <alignment horizontal="center" wrapText="1"/>
    </xf>
    <xf numFmtId="4" fontId="0" fillId="0" borderId="18" xfId="0" applyNumberFormat="1" applyBorder="1" applyAlignment="1">
      <alignment horizontal="center" wrapText="1"/>
    </xf>
    <xf numFmtId="4" fontId="0" fillId="0" borderId="18" xfId="0" applyNumberFormat="1" applyBorder="1" applyAlignment="1">
      <alignment horizontal="center" vertical="center" wrapText="1"/>
    </xf>
    <xf numFmtId="4" fontId="0" fillId="0" borderId="17" xfId="0" applyNumberFormat="1" applyBorder="1" applyAlignment="1">
      <alignment horizontal="center" vertical="center" wrapText="1"/>
    </xf>
    <xf numFmtId="4" fontId="0" fillId="0" borderId="1"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0" xfId="0" applyNumberFormat="1" applyAlignment="1">
      <alignment horizontal="center" vertical="center" wrapText="1"/>
    </xf>
    <xf numFmtId="4" fontId="0" fillId="0" borderId="17" xfId="0" applyNumberFormat="1" applyBorder="1" applyAlignment="1">
      <alignment wrapText="1"/>
    </xf>
    <xf numFmtId="43" fontId="0" fillId="2" borderId="1" xfId="1" applyFont="1" applyFill="1" applyBorder="1" applyAlignment="1">
      <alignment vertical="center" wrapText="1"/>
    </xf>
    <xf numFmtId="43" fontId="0" fillId="11" borderId="4" xfId="1" applyFont="1" applyFill="1" applyBorder="1" applyAlignment="1">
      <alignment horizontal="center" vertical="center" wrapText="1"/>
    </xf>
    <xf numFmtId="0" fontId="0" fillId="11" borderId="1" xfId="0" applyFill="1" applyBorder="1" applyAlignment="1">
      <alignment horizontal="center" vertical="center" wrapText="1"/>
    </xf>
    <xf numFmtId="43" fontId="0" fillId="0" borderId="4" xfId="1" applyFont="1" applyBorder="1" applyAlignment="1">
      <alignment horizontal="center" vertical="center" wrapText="1"/>
    </xf>
    <xf numFmtId="0" fontId="0" fillId="0" borderId="3" xfId="0" applyFill="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4" xfId="0" applyFill="1" applyBorder="1" applyAlignment="1">
      <alignment horizontal="center" vertical="center" wrapText="1"/>
    </xf>
    <xf numFmtId="10" fontId="0" fillId="0" borderId="3" xfId="2" applyNumberFormat="1" applyFont="1" applyFill="1" applyBorder="1" applyAlignment="1">
      <alignment horizontal="center" vertical="center" wrapText="1"/>
    </xf>
    <xf numFmtId="0" fontId="0" fillId="6" borderId="1" xfId="0" applyFill="1" applyBorder="1" applyAlignment="1">
      <alignment horizontal="center" vertical="center" wrapText="1"/>
    </xf>
    <xf numFmtId="43" fontId="0" fillId="0" borderId="1" xfId="1" applyFont="1" applyBorder="1" applyAlignment="1">
      <alignment horizontal="center" vertical="center" wrapText="1"/>
    </xf>
    <xf numFmtId="41" fontId="0" fillId="0" borderId="1" xfId="1" applyNumberFormat="1" applyFont="1" applyBorder="1" applyAlignment="1">
      <alignment horizontal="center" vertical="center" wrapText="1"/>
    </xf>
    <xf numFmtId="43" fontId="0" fillId="0" borderId="4" xfId="1" applyFont="1" applyFill="1" applyBorder="1" applyAlignment="1">
      <alignment horizontal="center" vertical="center" wrapText="1"/>
    </xf>
    <xf numFmtId="0" fontId="0" fillId="6" borderId="4" xfId="0" applyFill="1" applyBorder="1" applyAlignment="1">
      <alignment horizontal="center" vertical="center" wrapText="1"/>
    </xf>
    <xf numFmtId="0" fontId="0" fillId="5" borderId="4" xfId="0" applyFill="1" applyBorder="1" applyAlignment="1">
      <alignment horizontal="center" vertical="center" wrapText="1"/>
    </xf>
    <xf numFmtId="0" fontId="0" fillId="0" borderId="21" xfId="0" applyBorder="1" applyAlignment="1">
      <alignment horizontal="center" vertical="center" wrapText="1"/>
    </xf>
    <xf numFmtId="0" fontId="0" fillId="0" borderId="3" xfId="0" applyBorder="1" applyAlignment="1">
      <alignment horizontal="center" vertical="center" wrapText="1"/>
    </xf>
    <xf numFmtId="0" fontId="0" fillId="0" borderId="22" xfId="0" applyBorder="1" applyAlignment="1">
      <alignment horizontal="center" vertical="center" wrapText="1"/>
    </xf>
    <xf numFmtId="0" fontId="0" fillId="0" borderId="2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6" fillId="4" borderId="62" xfId="0" applyFont="1" applyFill="1" applyBorder="1" applyAlignment="1">
      <alignment horizontal="center" vertical="center" wrapText="1"/>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4" fontId="0" fillId="0" borderId="2" xfId="0" applyNumberFormat="1" applyBorder="1" applyAlignment="1">
      <alignment horizontal="center" vertical="center" wrapText="1"/>
    </xf>
    <xf numFmtId="14" fontId="0" fillId="0" borderId="4" xfId="0" applyNumberFormat="1" applyBorder="1" applyAlignment="1">
      <alignment horizontal="center" vertical="center" wrapText="1"/>
    </xf>
    <xf numFmtId="43" fontId="0" fillId="0" borderId="2" xfId="1" applyFont="1" applyBorder="1" applyAlignment="1">
      <alignment horizontal="center" vertical="center" wrapText="1"/>
    </xf>
    <xf numFmtId="43" fontId="0" fillId="0" borderId="4" xfId="1" applyFont="1" applyBorder="1" applyAlignment="1">
      <alignment horizontal="center" vertical="center" wrapText="1"/>
    </xf>
    <xf numFmtId="0" fontId="0" fillId="0" borderId="1"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2" fillId="4" borderId="62" xfId="0" applyFont="1" applyFill="1" applyBorder="1" applyAlignment="1">
      <alignment horizontal="center" vertical="center" wrapText="1"/>
    </xf>
    <xf numFmtId="0" fontId="2" fillId="4" borderId="64"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5" xfId="0" applyFont="1" applyFill="1" applyBorder="1" applyAlignment="1">
      <alignment horizontal="center" vertical="center" wrapText="1"/>
    </xf>
    <xf numFmtId="10" fontId="0" fillId="0" borderId="1" xfId="2" applyNumberFormat="1" applyFont="1" applyBorder="1" applyAlignment="1">
      <alignment horizontal="center" vertical="center" wrapText="1"/>
    </xf>
    <xf numFmtId="10" fontId="0" fillId="0" borderId="2" xfId="2" applyNumberFormat="1" applyFont="1" applyBorder="1" applyAlignment="1">
      <alignment horizontal="center" vertical="center" wrapText="1"/>
    </xf>
    <xf numFmtId="10" fontId="0" fillId="0" borderId="4" xfId="2" applyNumberFormat="1" applyFont="1" applyBorder="1" applyAlignment="1">
      <alignment horizontal="center" vertical="center" wrapText="1"/>
    </xf>
    <xf numFmtId="10" fontId="0" fillId="0" borderId="17" xfId="2" applyNumberFormat="1" applyFont="1" applyFill="1" applyBorder="1" applyAlignment="1">
      <alignment horizontal="center" vertical="center" wrapText="1"/>
    </xf>
    <xf numFmtId="10" fontId="0" fillId="0" borderId="1" xfId="2" applyNumberFormat="1" applyFont="1" applyFill="1" applyBorder="1" applyAlignment="1">
      <alignment horizontal="center" vertical="center" wrapText="1"/>
    </xf>
    <xf numFmtId="10" fontId="0" fillId="0" borderId="21" xfId="2" applyNumberFormat="1" applyFont="1" applyBorder="1" applyAlignment="1">
      <alignment horizontal="center" vertical="center" wrapText="1"/>
    </xf>
    <xf numFmtId="10" fontId="0" fillId="0" borderId="3" xfId="2" applyNumberFormat="1" applyFont="1" applyBorder="1" applyAlignment="1">
      <alignment horizontal="center" vertical="center" wrapText="1"/>
    </xf>
    <xf numFmtId="0" fontId="0" fillId="0" borderId="45"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46" xfId="0" applyFill="1" applyBorder="1" applyAlignment="1">
      <alignment horizontal="center" vertical="center" wrapText="1"/>
    </xf>
    <xf numFmtId="0" fontId="0" fillId="0" borderId="69" xfId="0" applyFill="1" applyBorder="1" applyAlignment="1">
      <alignment horizontal="center" vertical="center" wrapText="1"/>
    </xf>
    <xf numFmtId="0" fontId="0" fillId="0" borderId="0" xfId="0" applyFill="1" applyBorder="1" applyAlignment="1">
      <alignment horizontal="center" vertical="center" wrapText="1"/>
    </xf>
    <xf numFmtId="0" fontId="0" fillId="0" borderId="71" xfId="0" applyFill="1" applyBorder="1" applyAlignment="1">
      <alignment horizontal="center" vertical="center" wrapText="1"/>
    </xf>
    <xf numFmtId="0" fontId="0" fillId="0" borderId="36"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72" xfId="0" applyFill="1" applyBorder="1" applyAlignment="1">
      <alignment horizontal="center" vertical="center" wrapText="1"/>
    </xf>
    <xf numFmtId="0" fontId="0" fillId="0" borderId="73" xfId="0" applyFill="1" applyBorder="1" applyAlignment="1">
      <alignment horizontal="center" vertical="center" wrapText="1"/>
    </xf>
    <xf numFmtId="0" fontId="0" fillId="0" borderId="74" xfId="0" applyFill="1" applyBorder="1" applyAlignment="1">
      <alignment horizontal="center" vertical="center" wrapText="1"/>
    </xf>
    <xf numFmtId="10" fontId="0" fillId="0" borderId="21" xfId="2" applyNumberFormat="1" applyFont="1" applyFill="1" applyBorder="1" applyAlignment="1">
      <alignment horizontal="center" vertical="center" wrapText="1"/>
    </xf>
    <xf numFmtId="10" fontId="0" fillId="0" borderId="3" xfId="2" applyNumberFormat="1" applyFont="1" applyFill="1" applyBorder="1" applyAlignment="1">
      <alignment horizontal="center" vertical="center" wrapText="1"/>
    </xf>
    <xf numFmtId="10" fontId="0" fillId="0" borderId="22" xfId="2" applyNumberFormat="1" applyFont="1" applyFill="1" applyBorder="1" applyAlignment="1">
      <alignment horizontal="center" vertical="center" wrapText="1"/>
    </xf>
    <xf numFmtId="10" fontId="0" fillId="0" borderId="2" xfId="2" applyNumberFormat="1" applyFont="1" applyFill="1" applyBorder="1" applyAlignment="1">
      <alignment horizontal="center" vertical="center" wrapText="1"/>
    </xf>
    <xf numFmtId="10" fontId="0" fillId="0" borderId="4" xfId="2" applyNumberFormat="1" applyFont="1" applyFill="1" applyBorder="1" applyAlignment="1">
      <alignment horizontal="center" vertical="center" wrapText="1"/>
    </xf>
    <xf numFmtId="43" fontId="0" fillId="0" borderId="17" xfId="1" applyFont="1" applyFill="1" applyBorder="1" applyAlignment="1">
      <alignment horizontal="center" vertical="center" wrapText="1"/>
    </xf>
    <xf numFmtId="43" fontId="0" fillId="0" borderId="1" xfId="1" applyFont="1" applyFill="1" applyBorder="1" applyAlignment="1">
      <alignment horizontal="center" vertical="center" wrapText="1"/>
    </xf>
    <xf numFmtId="43" fontId="0" fillId="0" borderId="18" xfId="1" applyFont="1" applyFill="1" applyBorder="1" applyAlignment="1">
      <alignment horizontal="center" vertical="center" wrapText="1"/>
    </xf>
    <xf numFmtId="43" fontId="0" fillId="0" borderId="17" xfId="1" applyFont="1" applyBorder="1" applyAlignment="1">
      <alignment horizontal="center" vertical="center" wrapText="1"/>
    </xf>
    <xf numFmtId="43" fontId="0" fillId="0" borderId="1" xfId="1" applyFont="1" applyBorder="1" applyAlignment="1">
      <alignment horizontal="center" vertical="center" wrapText="1"/>
    </xf>
    <xf numFmtId="43" fontId="0" fillId="0" borderId="18" xfId="1" applyFont="1" applyBorder="1" applyAlignment="1">
      <alignment horizontal="center" vertical="center" wrapText="1"/>
    </xf>
    <xf numFmtId="41" fontId="0" fillId="0" borderId="17" xfId="1" applyNumberFormat="1" applyFont="1" applyFill="1" applyBorder="1" applyAlignment="1">
      <alignment horizontal="center" vertical="center" wrapText="1"/>
    </xf>
    <xf numFmtId="41" fontId="0" fillId="0" borderId="1" xfId="1" applyNumberFormat="1" applyFont="1" applyFill="1" applyBorder="1" applyAlignment="1">
      <alignment horizontal="center" vertical="center" wrapText="1"/>
    </xf>
    <xf numFmtId="41" fontId="0" fillId="0" borderId="18" xfId="1" applyNumberFormat="1" applyFont="1" applyFill="1" applyBorder="1" applyAlignment="1">
      <alignment horizontal="center" vertical="center" wrapText="1"/>
    </xf>
    <xf numFmtId="43" fontId="0" fillId="0" borderId="3" xfId="1" applyFont="1" applyBorder="1" applyAlignment="1">
      <alignment horizontal="center"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10" fontId="0" fillId="0" borderId="22" xfId="2" applyNumberFormat="1" applyFont="1" applyBorder="1" applyAlignment="1">
      <alignment horizontal="center" vertical="center" wrapText="1"/>
    </xf>
    <xf numFmtId="41" fontId="0" fillId="0" borderId="2" xfId="1" applyNumberFormat="1" applyFont="1" applyFill="1" applyBorder="1" applyAlignment="1">
      <alignment horizontal="center" vertical="center" wrapText="1"/>
    </xf>
    <xf numFmtId="41" fontId="0" fillId="0" borderId="45" xfId="1" applyNumberFormat="1" applyFont="1" applyBorder="1" applyAlignment="1">
      <alignment horizontal="center" vertical="center" wrapText="1"/>
    </xf>
    <xf numFmtId="41" fontId="0" fillId="0" borderId="10" xfId="1" applyNumberFormat="1" applyFont="1" applyBorder="1" applyAlignment="1">
      <alignment horizontal="center" vertical="center" wrapText="1"/>
    </xf>
    <xf numFmtId="41" fontId="0" fillId="0" borderId="46" xfId="1" applyNumberFormat="1" applyFont="1" applyBorder="1" applyAlignment="1">
      <alignment horizontal="center" vertical="center" wrapText="1"/>
    </xf>
    <xf numFmtId="41" fontId="0" fillId="0" borderId="36" xfId="1" applyNumberFormat="1" applyFont="1" applyBorder="1" applyAlignment="1">
      <alignment horizontal="center" vertical="center" wrapText="1"/>
    </xf>
    <xf numFmtId="41" fontId="0" fillId="0" borderId="13" xfId="1" applyNumberFormat="1" applyFont="1" applyBorder="1" applyAlignment="1">
      <alignment horizontal="center" vertical="center" wrapText="1"/>
    </xf>
    <xf numFmtId="41" fontId="0" fillId="0" borderId="47" xfId="1" applyNumberFormat="1" applyFont="1" applyBorder="1" applyAlignment="1">
      <alignment horizontal="center" vertical="center" wrapText="1"/>
    </xf>
    <xf numFmtId="0" fontId="0" fillId="6" borderId="1" xfId="0" applyFill="1" applyBorder="1" applyAlignment="1">
      <alignment horizontal="center" vertical="center" wrapText="1"/>
    </xf>
    <xf numFmtId="43" fontId="0" fillId="0" borderId="21" xfId="1" applyFont="1" applyBorder="1" applyAlignment="1">
      <alignment horizontal="center" vertical="center" wrapText="1"/>
    </xf>
    <xf numFmtId="43" fontId="0" fillId="0" borderId="22" xfId="1" applyFont="1" applyBorder="1" applyAlignment="1">
      <alignment horizontal="center" vertical="center" wrapText="1"/>
    </xf>
    <xf numFmtId="0" fontId="0" fillId="0" borderId="17" xfId="0" applyFill="1" applyBorder="1" applyAlignment="1">
      <alignment horizontal="center" vertical="center" wrapText="1"/>
    </xf>
    <xf numFmtId="0" fontId="0" fillId="0" borderId="1" xfId="0"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center" wrapText="1"/>
    </xf>
    <xf numFmtId="41" fontId="0" fillId="0" borderId="3" xfId="1" applyNumberFormat="1" applyFont="1" applyFill="1" applyBorder="1" applyAlignment="1">
      <alignment horizontal="center" vertical="center" wrapText="1"/>
    </xf>
    <xf numFmtId="41" fontId="0" fillId="0" borderId="22" xfId="1" applyNumberFormat="1" applyFont="1" applyFill="1" applyBorder="1" applyAlignment="1">
      <alignment horizontal="center" vertical="center" wrapText="1"/>
    </xf>
    <xf numFmtId="43" fontId="0" fillId="0" borderId="21" xfId="1" applyNumberFormat="1" applyFont="1" applyFill="1" applyBorder="1" applyAlignment="1">
      <alignment horizontal="center" vertical="center" wrapText="1"/>
    </xf>
    <xf numFmtId="43" fontId="0" fillId="0" borderId="22" xfId="1" applyNumberFormat="1" applyFont="1" applyFill="1" applyBorder="1" applyAlignment="1">
      <alignment horizontal="center" vertical="center" wrapText="1"/>
    </xf>
    <xf numFmtId="43" fontId="0" fillId="0" borderId="21" xfId="1" applyFont="1" applyFill="1" applyBorder="1" applyAlignment="1">
      <alignment horizontal="center" vertical="center" wrapText="1"/>
    </xf>
    <xf numFmtId="43" fontId="0" fillId="0" borderId="3" xfId="1" applyFont="1" applyFill="1" applyBorder="1" applyAlignment="1">
      <alignment horizontal="center" vertical="center" wrapText="1"/>
    </xf>
    <xf numFmtId="43" fontId="0" fillId="0" borderId="22" xfId="1"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17" xfId="0" applyFont="1" applyFill="1" applyBorder="1" applyAlignment="1">
      <alignment horizontal="center" vertical="center" wrapText="1"/>
    </xf>
    <xf numFmtId="41" fontId="0" fillId="0" borderId="21" xfId="1" applyNumberFormat="1" applyFont="1" applyBorder="1" applyAlignment="1">
      <alignment horizontal="center" vertical="center" wrapText="1"/>
    </xf>
    <xf numFmtId="41" fontId="0" fillId="0" borderId="3" xfId="1" applyNumberFormat="1" applyFont="1" applyBorder="1" applyAlignment="1">
      <alignment horizontal="center" vertical="center" wrapText="1"/>
    </xf>
    <xf numFmtId="41" fontId="0" fillId="0" borderId="22" xfId="1" applyNumberFormat="1" applyFont="1" applyBorder="1" applyAlignment="1">
      <alignment horizontal="center" vertical="center" wrapText="1"/>
    </xf>
    <xf numFmtId="9" fontId="0" fillId="0" borderId="3" xfId="2" applyFont="1" applyFill="1" applyBorder="1" applyAlignment="1">
      <alignment horizontal="center" vertical="center" wrapText="1"/>
    </xf>
    <xf numFmtId="9" fontId="0" fillId="0" borderId="4" xfId="2"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6" xfId="0" applyFill="1" applyBorder="1" applyAlignment="1">
      <alignment horizontal="center" vertical="center" wrapText="1"/>
    </xf>
    <xf numFmtId="0" fontId="0" fillId="0" borderId="54"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37" xfId="0"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6" borderId="2"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5" fillId="6" borderId="1" xfId="0" applyFont="1"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43" fontId="0" fillId="0" borderId="2" xfId="1" applyFont="1" applyFill="1" applyBorder="1" applyAlignment="1">
      <alignment horizontal="center" vertical="center" wrapText="1"/>
    </xf>
    <xf numFmtId="43" fontId="0" fillId="0" borderId="4" xfId="1" applyFont="1" applyFill="1" applyBorder="1" applyAlignment="1">
      <alignment horizontal="center" vertical="center" wrapText="1"/>
    </xf>
    <xf numFmtId="0" fontId="0" fillId="6" borderId="18" xfId="0" applyFill="1" applyBorder="1" applyAlignment="1">
      <alignment horizontal="center" vertical="center" wrapText="1"/>
    </xf>
    <xf numFmtId="0" fontId="0" fillId="8" borderId="17" xfId="0" applyFill="1" applyBorder="1" applyAlignment="1">
      <alignment horizontal="center" vertical="center" wrapText="1"/>
    </xf>
    <xf numFmtId="0" fontId="0" fillId="8"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0" fillId="6" borderId="21" xfId="0" applyFill="1" applyBorder="1" applyAlignment="1">
      <alignment horizontal="center" vertical="center" wrapText="1"/>
    </xf>
    <xf numFmtId="0" fontId="2" fillId="2" borderId="30" xfId="0" applyFont="1" applyFill="1" applyBorder="1" applyAlignment="1">
      <alignment horizontal="center" vertical="center" wrapText="1"/>
    </xf>
    <xf numFmtId="0" fontId="0" fillId="0" borderId="5" xfId="0" applyBorder="1" applyAlignment="1">
      <alignment horizontal="center" vertical="center" wrapText="1"/>
    </xf>
    <xf numFmtId="9" fontId="0" fillId="0" borderId="22" xfId="2" applyFont="1" applyFill="1" applyBorder="1" applyAlignment="1">
      <alignment horizontal="center" vertical="center" wrapText="1"/>
    </xf>
    <xf numFmtId="9" fontId="0" fillId="0" borderId="21" xfId="2" applyFont="1" applyBorder="1" applyAlignment="1">
      <alignment horizontal="center" vertical="center" wrapText="1"/>
    </xf>
    <xf numFmtId="9" fontId="0" fillId="0" borderId="3" xfId="2" applyFont="1" applyBorder="1" applyAlignment="1">
      <alignment horizontal="center" vertical="center" wrapText="1"/>
    </xf>
    <xf numFmtId="9" fontId="0" fillId="0" borderId="21" xfId="2" applyFont="1" applyFill="1" applyBorder="1" applyAlignment="1">
      <alignment horizontal="center" vertical="center" wrapText="1"/>
    </xf>
    <xf numFmtId="41" fontId="0" fillId="0" borderId="17" xfId="1" applyNumberFormat="1" applyFont="1" applyBorder="1" applyAlignment="1">
      <alignment horizontal="center" vertical="center" wrapText="1"/>
    </xf>
    <xf numFmtId="41" fontId="0" fillId="0" borderId="1" xfId="1" applyNumberFormat="1" applyFont="1" applyBorder="1" applyAlignment="1">
      <alignment horizontal="center" vertical="center" wrapText="1"/>
    </xf>
    <xf numFmtId="41" fontId="0" fillId="0" borderId="18" xfId="1" applyNumberFormat="1" applyFont="1" applyBorder="1" applyAlignment="1">
      <alignment horizontal="center" vertical="center" wrapText="1"/>
    </xf>
    <xf numFmtId="0" fontId="0" fillId="6" borderId="17" xfId="0" applyFill="1" applyBorder="1" applyAlignment="1">
      <alignment horizontal="center" vertical="center" wrapText="1"/>
    </xf>
    <xf numFmtId="0" fontId="0" fillId="0" borderId="13" xfId="0"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0" fontId="2" fillId="4" borderId="33" xfId="0" applyFont="1" applyFill="1" applyBorder="1" applyAlignment="1">
      <alignment horizontal="center" vertical="center" wrapText="1"/>
    </xf>
    <xf numFmtId="0" fontId="2" fillId="4" borderId="53" xfId="0" applyFont="1" applyFill="1" applyBorder="1" applyAlignment="1">
      <alignment horizontal="center" vertical="center" wrapText="1"/>
    </xf>
    <xf numFmtId="41" fontId="0" fillId="0" borderId="2" xfId="1" applyNumberFormat="1" applyFont="1" applyBorder="1" applyAlignment="1">
      <alignment horizontal="center" vertical="center" wrapText="1"/>
    </xf>
    <xf numFmtId="0" fontId="2" fillId="2" borderId="2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11" borderId="49"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4" borderId="52"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2" borderId="34" xfId="0" applyFont="1" applyFill="1" applyBorder="1" applyAlignment="1">
      <alignment horizontal="center" vertical="center" wrapText="1"/>
    </xf>
    <xf numFmtId="43" fontId="13" fillId="0" borderId="17" xfId="1" applyFont="1" applyFill="1" applyBorder="1" applyAlignment="1">
      <alignment horizontal="center" vertical="center" wrapText="1"/>
    </xf>
    <xf numFmtId="43" fontId="13" fillId="0" borderId="1" xfId="1" applyFont="1" applyFill="1" applyBorder="1" applyAlignment="1">
      <alignment horizontal="center" vertical="center" wrapText="1"/>
    </xf>
    <xf numFmtId="0" fontId="0" fillId="6" borderId="22" xfId="0"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23" xfId="0" applyBorder="1" applyAlignment="1">
      <alignment horizontal="center" vertical="center" wrapText="1"/>
    </xf>
    <xf numFmtId="14" fontId="0" fillId="0" borderId="3" xfId="0" applyNumberFormat="1" applyBorder="1" applyAlignment="1">
      <alignment horizontal="center" vertical="center" wrapText="1"/>
    </xf>
    <xf numFmtId="43" fontId="0" fillId="0" borderId="2" xfId="1" applyFont="1" applyBorder="1" applyAlignment="1">
      <alignment vertical="center" wrapText="1"/>
    </xf>
    <xf numFmtId="43" fontId="0" fillId="0" borderId="3" xfId="1" applyFont="1" applyBorder="1" applyAlignment="1">
      <alignment vertical="center" wrapText="1"/>
    </xf>
    <xf numFmtId="43" fontId="0" fillId="0" borderId="21" xfId="1" applyFont="1" applyBorder="1" applyAlignment="1">
      <alignment vertical="center" wrapText="1"/>
    </xf>
    <xf numFmtId="43" fontId="0" fillId="0" borderId="4" xfId="1" applyFont="1" applyBorder="1" applyAlignment="1">
      <alignment vertical="center" wrapText="1"/>
    </xf>
    <xf numFmtId="0" fontId="5" fillId="0" borderId="1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1" borderId="10" xfId="0" applyFill="1" applyBorder="1" applyAlignment="1">
      <alignment horizontal="center" vertical="center" wrapText="1"/>
    </xf>
    <xf numFmtId="0" fontId="0" fillId="1" borderId="0" xfId="0" applyFill="1" applyBorder="1" applyAlignment="1">
      <alignment horizontal="center" vertical="center" wrapText="1"/>
    </xf>
    <xf numFmtId="0" fontId="0" fillId="1" borderId="13" xfId="0" applyFill="1" applyBorder="1" applyAlignment="1">
      <alignment horizontal="center" vertical="center" wrapText="1"/>
    </xf>
    <xf numFmtId="0" fontId="0" fillId="1" borderId="1" xfId="0"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5" xfId="0" applyFont="1" applyFill="1" applyBorder="1" applyAlignment="1">
      <alignment horizontal="center" vertical="center" wrapText="1"/>
    </xf>
    <xf numFmtId="9" fontId="0" fillId="0" borderId="4" xfId="2" applyFont="1" applyBorder="1" applyAlignment="1">
      <alignment horizontal="center" vertical="center" wrapText="1"/>
    </xf>
    <xf numFmtId="43" fontId="0" fillId="2" borderId="2" xfId="1" applyFont="1" applyFill="1" applyBorder="1" applyAlignment="1">
      <alignment vertical="center" wrapText="1"/>
    </xf>
    <xf numFmtId="43" fontId="0" fillId="2" borderId="4" xfId="1" applyFont="1" applyFill="1" applyBorder="1" applyAlignment="1">
      <alignment vertical="center" wrapText="1"/>
    </xf>
    <xf numFmtId="0" fontId="6" fillId="11" borderId="49" xfId="0" applyFont="1" applyFill="1" applyBorder="1" applyAlignment="1">
      <alignment horizontal="center" vertical="center" wrapText="1"/>
    </xf>
    <xf numFmtId="0" fontId="6" fillId="11" borderId="50" xfId="0" applyFont="1" applyFill="1" applyBorder="1" applyAlignment="1">
      <alignment horizontal="center" vertical="center" wrapText="1"/>
    </xf>
    <xf numFmtId="0" fontId="6" fillId="11" borderId="51"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6" fillId="4" borderId="49"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51"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6" fillId="4" borderId="3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8"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69"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2" borderId="36" xfId="0" applyFont="1" applyFill="1" applyBorder="1" applyAlignment="1">
      <alignment horizontal="center" vertical="center" wrapText="1"/>
    </xf>
    <xf numFmtId="43" fontId="5" fillId="0" borderId="21" xfId="1" applyFont="1" applyFill="1" applyBorder="1" applyAlignment="1">
      <alignment vertical="center" wrapText="1"/>
    </xf>
    <xf numFmtId="43" fontId="5" fillId="0" borderId="3" xfId="1" applyFont="1" applyFill="1" applyBorder="1" applyAlignment="1">
      <alignment vertical="center" wrapText="1"/>
    </xf>
    <xf numFmtId="43" fontId="5" fillId="0" borderId="4" xfId="1" applyFont="1" applyFill="1" applyBorder="1" applyAlignment="1">
      <alignment vertical="center" wrapText="1"/>
    </xf>
    <xf numFmtId="0" fontId="2" fillId="4" borderId="40" xfId="0" applyFont="1" applyFill="1" applyBorder="1" applyAlignment="1">
      <alignment horizontal="center" vertical="center" wrapText="1"/>
    </xf>
    <xf numFmtId="0" fontId="2" fillId="11" borderId="41" xfId="0" applyFont="1" applyFill="1" applyBorder="1" applyAlignment="1">
      <alignment horizontal="center" vertical="center" wrapText="1"/>
    </xf>
    <xf numFmtId="0" fontId="2" fillId="11" borderId="43" xfId="0" applyFont="1" applyFill="1" applyBorder="1" applyAlignment="1">
      <alignment horizontal="center" vertical="center" wrapText="1"/>
    </xf>
    <xf numFmtId="0" fontId="2" fillId="4" borderId="55" xfId="0" applyFont="1" applyFill="1" applyBorder="1" applyAlignment="1">
      <alignment horizontal="center" vertical="center" wrapText="1"/>
    </xf>
    <xf numFmtId="41" fontId="0" fillId="0" borderId="4" xfId="1" applyNumberFormat="1" applyFont="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0" fillId="10" borderId="17" xfId="0" applyFill="1" applyBorder="1" applyAlignment="1">
      <alignment horizontal="center" vertical="center" wrapText="1"/>
    </xf>
    <xf numFmtId="0" fontId="0" fillId="10" borderId="1" xfId="0" applyFill="1" applyBorder="1" applyAlignment="1">
      <alignment horizontal="center" vertical="center" wrapText="1"/>
    </xf>
    <xf numFmtId="43" fontId="0" fillId="8" borderId="17" xfId="1" applyFont="1" applyFill="1" applyBorder="1" applyAlignment="1">
      <alignment horizontal="center" vertical="center" wrapText="1"/>
    </xf>
    <xf numFmtId="43" fontId="0" fillId="8" borderId="1" xfId="1" applyFont="1" applyFill="1" applyBorder="1" applyAlignment="1">
      <alignment horizontal="center" vertical="center" wrapText="1"/>
    </xf>
    <xf numFmtId="0" fontId="2" fillId="2" borderId="32" xfId="0" applyFont="1" applyFill="1" applyBorder="1" applyAlignment="1">
      <alignment horizontal="center" vertical="center" wrapText="1"/>
    </xf>
    <xf numFmtId="41" fontId="0" fillId="0" borderId="21" xfId="1" applyNumberFormat="1" applyFont="1" applyFill="1" applyBorder="1" applyAlignment="1">
      <alignment horizontal="center" vertical="center" wrapText="1"/>
    </xf>
    <xf numFmtId="43" fontId="0" fillId="6" borderId="21" xfId="1" applyFont="1" applyFill="1" applyBorder="1" applyAlignment="1">
      <alignment horizontal="center" vertical="center" wrapText="1"/>
    </xf>
    <xf numFmtId="43" fontId="0" fillId="6" borderId="3" xfId="1" applyFont="1" applyFill="1" applyBorder="1" applyAlignment="1">
      <alignment horizontal="center" vertical="center" wrapText="1"/>
    </xf>
    <xf numFmtId="43" fontId="0" fillId="6" borderId="4" xfId="1" applyFont="1" applyFill="1" applyBorder="1" applyAlignment="1">
      <alignment horizontal="center" vertical="center" wrapText="1"/>
    </xf>
    <xf numFmtId="14" fontId="0" fillId="0" borderId="21" xfId="0" applyNumberFormat="1" applyBorder="1" applyAlignment="1">
      <alignment horizontal="center" vertical="center" wrapText="1"/>
    </xf>
    <xf numFmtId="43" fontId="0" fillId="0" borderId="1" xfId="1" applyFont="1" applyBorder="1" applyAlignment="1">
      <alignment vertical="center" wrapText="1"/>
    </xf>
    <xf numFmtId="43" fontId="0" fillId="2" borderId="1" xfId="1" applyFont="1" applyFill="1" applyBorder="1" applyAlignment="1">
      <alignment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54"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7" xfId="0" applyBorder="1" applyAlignment="1">
      <alignment horizontal="center" vertical="center" wrapText="1"/>
    </xf>
    <xf numFmtId="10" fontId="0" fillId="0" borderId="17" xfId="2" applyNumberFormat="1" applyFont="1" applyBorder="1" applyAlignment="1">
      <alignment horizontal="center" vertical="center" wrapText="1"/>
    </xf>
    <xf numFmtId="43" fontId="0" fillId="0" borderId="2" xfId="1" applyFont="1" applyBorder="1" applyAlignment="1">
      <alignment horizontal="center" vertical="center"/>
    </xf>
    <xf numFmtId="43" fontId="0" fillId="0" borderId="4" xfId="1" applyFont="1" applyBorder="1" applyAlignment="1">
      <alignment horizontal="center" vertical="center"/>
    </xf>
    <xf numFmtId="0" fontId="2" fillId="4" borderId="63" xfId="0" applyFont="1" applyFill="1" applyBorder="1" applyAlignment="1">
      <alignment horizontal="center" vertical="center" wrapText="1"/>
    </xf>
    <xf numFmtId="9" fontId="0" fillId="0" borderId="2" xfId="2" applyFont="1" applyBorder="1" applyAlignment="1">
      <alignment horizontal="center" vertical="center" wrapText="1"/>
    </xf>
    <xf numFmtId="9" fontId="0" fillId="0" borderId="22" xfId="2" applyFont="1" applyBorder="1" applyAlignment="1">
      <alignment horizontal="center" vertical="center" wrapText="1"/>
    </xf>
    <xf numFmtId="0" fontId="2" fillId="3" borderId="17" xfId="0" applyFont="1" applyFill="1" applyBorder="1" applyAlignment="1">
      <alignment horizontal="left" vertical="center" wrapText="1"/>
    </xf>
    <xf numFmtId="4" fontId="0" fillId="0" borderId="17" xfId="0" applyNumberFormat="1" applyBorder="1" applyAlignment="1">
      <alignment horizontal="center" wrapText="1"/>
    </xf>
    <xf numFmtId="4" fontId="0" fillId="0" borderId="1" xfId="0" applyNumberFormat="1" applyBorder="1" applyAlignment="1">
      <alignment horizontal="center" wrapText="1"/>
    </xf>
    <xf numFmtId="4" fontId="0" fillId="0" borderId="18" xfId="0" applyNumberFormat="1" applyBorder="1" applyAlignment="1">
      <alignment horizontal="center" wrapText="1"/>
    </xf>
    <xf numFmtId="4" fontId="0" fillId="0" borderId="17" xfId="0" applyNumberFormat="1" applyBorder="1" applyAlignment="1">
      <alignment horizontal="center" vertical="center" wrapText="1"/>
    </xf>
    <xf numFmtId="4" fontId="0" fillId="0" borderId="1" xfId="0" applyNumberFormat="1" applyBorder="1" applyAlignment="1">
      <alignment horizontal="center" vertical="center" wrapText="1"/>
    </xf>
    <xf numFmtId="4" fontId="0" fillId="0" borderId="18" xfId="0" applyNumberFormat="1" applyBorder="1" applyAlignment="1">
      <alignment horizontal="center" vertical="center" wrapText="1"/>
    </xf>
    <xf numFmtId="0" fontId="2" fillId="3" borderId="26" xfId="0" applyFont="1" applyFill="1" applyBorder="1" applyAlignment="1">
      <alignment horizontal="center" vertical="center" wrapText="1"/>
    </xf>
    <xf numFmtId="41" fontId="0" fillId="0" borderId="17" xfId="0" applyNumberFormat="1" applyBorder="1" applyAlignment="1">
      <alignment horizontal="center" wrapText="1"/>
    </xf>
    <xf numFmtId="41" fontId="0" fillId="0" borderId="1" xfId="0" applyNumberFormat="1" applyBorder="1" applyAlignment="1">
      <alignment horizontal="center" wrapText="1"/>
    </xf>
    <xf numFmtId="41" fontId="0" fillId="0" borderId="18" xfId="0" applyNumberFormat="1" applyBorder="1" applyAlignment="1">
      <alignment horizontal="center" wrapText="1"/>
    </xf>
    <xf numFmtId="0" fontId="2" fillId="3" borderId="17" xfId="0" applyFont="1" applyFill="1" applyBorder="1" applyAlignment="1">
      <alignment horizontal="center" wrapText="1"/>
    </xf>
    <xf numFmtId="0" fontId="2" fillId="3" borderId="2" xfId="0" applyFont="1" applyFill="1" applyBorder="1" applyAlignment="1">
      <alignment horizontal="center" wrapText="1"/>
    </xf>
    <xf numFmtId="0" fontId="0" fillId="0" borderId="17" xfId="0" applyBorder="1" applyAlignment="1">
      <alignment horizontal="center" wrapText="1"/>
    </xf>
    <xf numFmtId="0" fontId="0" fillId="0" borderId="1" xfId="0" applyBorder="1" applyAlignment="1">
      <alignment horizontal="center" wrapText="1"/>
    </xf>
    <xf numFmtId="0" fontId="0" fillId="0" borderId="18" xfId="0" applyBorder="1" applyAlignment="1">
      <alignment horizontal="center" wrapText="1"/>
    </xf>
    <xf numFmtId="0" fontId="2" fillId="3" borderId="19" xfId="0" applyFont="1" applyFill="1" applyBorder="1" applyAlignment="1">
      <alignment horizontal="center" wrapText="1"/>
    </xf>
    <xf numFmtId="0" fontId="2" fillId="3" borderId="6" xfId="0" applyFont="1" applyFill="1" applyBorder="1" applyAlignment="1">
      <alignment horizontal="center" wrapText="1"/>
    </xf>
    <xf numFmtId="3" fontId="0" fillId="0" borderId="29" xfId="0" applyNumberFormat="1" applyBorder="1" applyAlignment="1">
      <alignment horizontal="center" vertical="center" wrapText="1"/>
    </xf>
    <xf numFmtId="3" fontId="0" fillId="0" borderId="30" xfId="0" applyNumberFormat="1" applyBorder="1" applyAlignment="1">
      <alignment horizontal="center" vertical="center" wrapText="1"/>
    </xf>
    <xf numFmtId="3" fontId="0" fillId="0" borderId="34" xfId="0" applyNumberFormat="1" applyBorder="1" applyAlignment="1">
      <alignment horizontal="center" vertical="center" wrapText="1"/>
    </xf>
    <xf numFmtId="4" fontId="0" fillId="0" borderId="17" xfId="1" applyNumberFormat="1" applyFont="1" applyBorder="1" applyAlignment="1">
      <alignment horizontal="center" wrapText="1"/>
    </xf>
    <xf numFmtId="4" fontId="0" fillId="0" borderId="1" xfId="1" applyNumberFormat="1" applyFont="1" applyBorder="1" applyAlignment="1">
      <alignment horizontal="center" wrapText="1"/>
    </xf>
    <xf numFmtId="4" fontId="0" fillId="0" borderId="18" xfId="1" applyNumberFormat="1" applyFont="1" applyBorder="1" applyAlignment="1">
      <alignment horizontal="center" wrapText="1"/>
    </xf>
    <xf numFmtId="0" fontId="2" fillId="3" borderId="21" xfId="0" applyFont="1" applyFill="1" applyBorder="1" applyAlignment="1">
      <alignment horizontal="center" wrapText="1"/>
    </xf>
    <xf numFmtId="0" fontId="2" fillId="3" borderId="22" xfId="0" applyFont="1" applyFill="1" applyBorder="1" applyAlignment="1">
      <alignment horizontal="center" wrapText="1"/>
    </xf>
    <xf numFmtId="0" fontId="6" fillId="4" borderId="38"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56" xfId="0" applyFont="1" applyFill="1" applyBorder="1" applyAlignment="1">
      <alignment horizontal="center" vertical="center" wrapText="1"/>
    </xf>
    <xf numFmtId="0" fontId="6" fillId="4" borderId="59" xfId="0" applyFont="1" applyFill="1" applyBorder="1" applyAlignment="1">
      <alignment horizontal="center" vertical="center" wrapText="1"/>
    </xf>
    <xf numFmtId="0" fontId="2" fillId="3" borderId="3" xfId="0" applyFont="1" applyFill="1" applyBorder="1" applyAlignment="1">
      <alignment horizontal="center" wrapText="1"/>
    </xf>
    <xf numFmtId="0" fontId="2" fillId="3" borderId="46" xfId="0" applyFont="1" applyFill="1" applyBorder="1" applyAlignment="1">
      <alignment horizontal="center" wrapText="1"/>
    </xf>
    <xf numFmtId="43" fontId="0" fillId="0" borderId="30" xfId="0" applyNumberFormat="1" applyBorder="1" applyAlignment="1">
      <alignment horizontal="center" wrapText="1"/>
    </xf>
    <xf numFmtId="43" fontId="0" fillId="0" borderId="34" xfId="0" applyNumberFormat="1" applyBorder="1" applyAlignment="1">
      <alignment horizontal="center" wrapText="1"/>
    </xf>
    <xf numFmtId="43" fontId="0" fillId="0" borderId="29" xfId="0" applyNumberFormat="1" applyBorder="1" applyAlignment="1">
      <alignment horizontal="center" wrapText="1"/>
    </xf>
    <xf numFmtId="0" fontId="2" fillId="3" borderId="1" xfId="0" applyFont="1" applyFill="1" applyBorder="1" applyAlignment="1">
      <alignment horizontal="center" wrapText="1"/>
    </xf>
    <xf numFmtId="0" fontId="2" fillId="3" borderId="18" xfId="0" applyFont="1" applyFill="1" applyBorder="1" applyAlignment="1">
      <alignment horizontal="center" wrapText="1"/>
    </xf>
    <xf numFmtId="0" fontId="2" fillId="4" borderId="65" xfId="0" applyFont="1" applyFill="1" applyBorder="1" applyAlignment="1">
      <alignment horizontal="center" vertical="center" wrapText="1"/>
    </xf>
    <xf numFmtId="0" fontId="2" fillId="4" borderId="70" xfId="0" applyFont="1" applyFill="1" applyBorder="1" applyAlignment="1">
      <alignment horizontal="center" vertical="center" wrapText="1"/>
    </xf>
    <xf numFmtId="0" fontId="0" fillId="0" borderId="0" xfId="0" applyAlignment="1">
      <alignment horizontal="center" wrapText="1"/>
    </xf>
    <xf numFmtId="0" fontId="0" fillId="0" borderId="1" xfId="0" applyFill="1" applyBorder="1" applyAlignment="1">
      <alignment horizontal="center" wrapText="1"/>
    </xf>
    <xf numFmtId="0" fontId="0" fillId="7" borderId="1" xfId="0" applyFill="1" applyBorder="1" applyAlignment="1">
      <alignment horizontal="center" wrapText="1"/>
    </xf>
    <xf numFmtId="0" fontId="2" fillId="3" borderId="29" xfId="0" applyFont="1" applyFill="1" applyBorder="1" applyAlignment="1">
      <alignment horizontal="center" wrapText="1"/>
    </xf>
    <xf numFmtId="0" fontId="2" fillId="3" borderId="31" xfId="0" applyFont="1" applyFill="1" applyBorder="1" applyAlignment="1">
      <alignment horizontal="center" wrapText="1"/>
    </xf>
    <xf numFmtId="0" fontId="0" fillId="0" borderId="21" xfId="0" applyBorder="1" applyAlignment="1">
      <alignment horizontal="center" wrapText="1"/>
    </xf>
    <xf numFmtId="0" fontId="0" fillId="0" borderId="3" xfId="0" applyBorder="1" applyAlignment="1">
      <alignment horizontal="center" wrapText="1"/>
    </xf>
    <xf numFmtId="0" fontId="0" fillId="0" borderId="22"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27" xfId="0" applyBorder="1" applyAlignment="1">
      <alignment horizontal="center" wrapText="1"/>
    </xf>
    <xf numFmtId="0" fontId="0" fillId="0" borderId="4" xfId="0" applyBorder="1" applyAlignment="1">
      <alignment horizontal="center" wrapText="1"/>
    </xf>
    <xf numFmtId="0" fontId="0" fillId="0" borderId="44" xfId="0" applyBorder="1" applyAlignment="1">
      <alignment horizontal="center" wrapText="1"/>
    </xf>
    <xf numFmtId="0" fontId="0" fillId="0" borderId="44" xfId="0" applyBorder="1" applyAlignment="1">
      <alignment horizontal="center" vertical="center" wrapText="1"/>
    </xf>
    <xf numFmtId="3" fontId="0" fillId="0" borderId="2" xfId="0" applyNumberFormat="1" applyBorder="1" applyAlignment="1">
      <alignment horizontal="center" vertical="center" wrapText="1"/>
    </xf>
    <xf numFmtId="3" fontId="0" fillId="0" borderId="4" xfId="0" applyNumberFormat="1" applyBorder="1" applyAlignment="1">
      <alignment horizontal="center" vertical="center" wrapText="1"/>
    </xf>
  </cellXfs>
  <cellStyles count="3">
    <cellStyle name="Milliers" xfId="1" builtinId="3"/>
    <cellStyle name="Normal" xfId="0" builtinId="0"/>
    <cellStyle name="Pourcentage"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S65"/>
  <sheetViews>
    <sheetView topLeftCell="A3" zoomScale="78" zoomScaleNormal="78" workbookViewId="0">
      <pane xSplit="2" ySplit="2" topLeftCell="I5" activePane="bottomRight" state="frozen"/>
      <selection activeCell="A3" sqref="A3"/>
      <selection pane="topRight" activeCell="C3" sqref="C3"/>
      <selection pane="bottomLeft" activeCell="A5" sqref="A5"/>
      <selection pane="bottomRight" activeCell="U6" sqref="U6"/>
    </sheetView>
  </sheetViews>
  <sheetFormatPr baseColWidth="10" defaultRowHeight="15"/>
  <cols>
    <col min="1" max="2" width="27.85546875" style="1" customWidth="1"/>
    <col min="3" max="3" width="29.7109375" style="1" customWidth="1"/>
    <col min="4" max="4" width="30.28515625" style="1" customWidth="1"/>
    <col min="5" max="5" width="50.28515625" style="1" customWidth="1"/>
    <col min="6" max="6" width="21.85546875" style="1" customWidth="1"/>
    <col min="7" max="8" width="19.140625" style="1" customWidth="1"/>
    <col min="9" max="9" width="22.85546875" style="1" customWidth="1"/>
    <col min="10" max="10" width="15.85546875" style="1" customWidth="1"/>
    <col min="11" max="11" width="14.85546875" style="1" customWidth="1"/>
    <col min="12" max="12" width="31" style="1" customWidth="1"/>
    <col min="13" max="13" width="14.85546875" style="1" customWidth="1"/>
    <col min="14" max="18" width="15.5703125" style="1" customWidth="1"/>
    <col min="19" max="19" width="21.42578125" style="1" customWidth="1"/>
    <col min="20" max="20" width="15.5703125" style="1" customWidth="1"/>
    <col min="21" max="27" width="15" style="1" customWidth="1"/>
    <col min="28" max="28" width="25.42578125" style="1" customWidth="1"/>
    <col min="29" max="31" width="18.5703125" style="1" customWidth="1"/>
    <col min="32" max="32" width="16.140625" style="1" customWidth="1"/>
    <col min="33" max="33" width="16" style="1" customWidth="1"/>
    <col min="34" max="35" width="15.5703125" style="1" customWidth="1"/>
    <col min="36" max="36" width="21.7109375" style="1" customWidth="1"/>
    <col min="37" max="40" width="20.42578125" style="1" customWidth="1"/>
    <col min="41" max="41" width="17" style="1" customWidth="1"/>
    <col min="42" max="42" width="15.5703125" style="1" customWidth="1"/>
    <col min="43" max="43" width="16.7109375" style="1" customWidth="1"/>
    <col min="44" max="44" width="14.85546875" style="1" customWidth="1"/>
    <col min="45" max="45" width="19.7109375" style="1" customWidth="1"/>
    <col min="46" max="47" width="15.85546875" style="1" customWidth="1"/>
    <col min="48" max="49" width="17" style="1" customWidth="1"/>
    <col min="50" max="50" width="18.140625" style="1" customWidth="1"/>
    <col min="51" max="54" width="11.42578125" style="1"/>
    <col min="55" max="56" width="15.5703125" style="1" customWidth="1"/>
    <col min="57" max="57" width="15.5703125" style="206" customWidth="1"/>
    <col min="58" max="58" width="15" style="1" customWidth="1"/>
    <col min="59" max="59" width="15.7109375" style="1" customWidth="1"/>
    <col min="60" max="60" width="15.85546875" style="1" customWidth="1"/>
    <col min="61" max="61" width="16.28515625" style="1" customWidth="1"/>
    <col min="62" max="62" width="15.5703125" style="1" customWidth="1"/>
    <col min="63" max="63" width="11.42578125" style="1"/>
    <col min="64" max="64" width="15" style="1" customWidth="1"/>
    <col min="65" max="65" width="17.140625" style="1" customWidth="1"/>
    <col min="66" max="66" width="16.7109375" style="1" customWidth="1"/>
    <col min="67" max="67" width="20.140625" style="1" customWidth="1"/>
    <col min="68" max="68" width="15.85546875" style="1" customWidth="1"/>
    <col min="69" max="69" width="19.28515625" style="1" customWidth="1"/>
    <col min="70" max="71" width="19" style="1" customWidth="1"/>
    <col min="72" max="72" width="19.28515625" style="1" customWidth="1"/>
    <col min="73" max="73" width="20.140625" style="1" customWidth="1"/>
    <col min="74" max="74" width="19" style="1" customWidth="1"/>
    <col min="75" max="76" width="19.85546875" style="1" customWidth="1"/>
    <col min="77" max="77" width="25.42578125" style="1" customWidth="1"/>
    <col min="78" max="78" width="31.7109375" style="1" customWidth="1"/>
    <col min="79" max="81" width="29.7109375" style="1" customWidth="1"/>
    <col min="82" max="86" width="30.5703125" style="1" customWidth="1"/>
    <col min="87" max="87" width="23" style="1" customWidth="1"/>
    <col min="88" max="88" width="26" style="1" customWidth="1"/>
    <col min="89" max="89" width="16.85546875" style="1" customWidth="1"/>
    <col min="90" max="90" width="30.85546875" style="1" customWidth="1"/>
    <col min="91" max="91" width="30.85546875" style="206" customWidth="1"/>
    <col min="92" max="92" width="22.85546875" style="1" customWidth="1"/>
    <col min="93" max="93" width="18" style="1" customWidth="1"/>
    <col min="94" max="94" width="24.42578125" style="1" customWidth="1"/>
    <col min="95" max="95" width="18" style="1" customWidth="1"/>
    <col min="96" max="96" width="20" style="1" customWidth="1"/>
    <col min="97" max="98" width="16.28515625" style="1" customWidth="1"/>
    <col min="99" max="99" width="16.5703125" style="1" customWidth="1"/>
    <col min="100" max="100" width="16.140625" style="1" customWidth="1"/>
    <col min="101" max="101" width="41.140625" style="1" customWidth="1"/>
    <col min="102" max="102" width="35.42578125" style="1" customWidth="1"/>
    <col min="103" max="103" width="18.85546875" style="1" customWidth="1"/>
    <col min="104" max="104" width="18.140625" style="1" customWidth="1"/>
    <col min="105" max="108" width="16.140625" style="1" customWidth="1"/>
    <col min="109" max="119" width="20" style="1" customWidth="1"/>
    <col min="120" max="120" width="20.42578125" style="1" customWidth="1"/>
    <col min="121" max="121" width="29" style="1" customWidth="1"/>
    <col min="122" max="127" width="20.42578125" style="1" customWidth="1"/>
    <col min="128" max="128" width="31.5703125" style="1" customWidth="1"/>
    <col min="129" max="132" width="20.42578125" style="1" customWidth="1"/>
    <col min="133" max="133" width="30.85546875" style="1" customWidth="1"/>
    <col min="134" max="137" width="20.42578125" style="1" customWidth="1"/>
    <col min="138" max="138" width="30.140625" style="1" customWidth="1"/>
    <col min="139" max="140" width="26.42578125" style="1" customWidth="1"/>
    <col min="141" max="141" width="28" style="1" customWidth="1"/>
    <col min="142" max="142" width="20.42578125" style="1" customWidth="1"/>
    <col min="143" max="143" width="28.5703125" style="1" customWidth="1"/>
    <col min="144" max="149" width="21.42578125" style="1" customWidth="1"/>
    <col min="150" max="150" width="23.140625" style="1" customWidth="1"/>
    <col min="151" max="151" width="13.85546875" style="1" bestFit="1" customWidth="1"/>
    <col min="152" max="152" width="13.85546875" style="206" customWidth="1"/>
    <col min="153" max="153" width="14.28515625" style="206" bestFit="1" customWidth="1"/>
    <col min="154" max="154" width="11.5703125" style="206" customWidth="1"/>
    <col min="155" max="157" width="16" style="206" bestFit="1" customWidth="1"/>
    <col min="158" max="158" width="20.5703125" style="206" bestFit="1" customWidth="1"/>
    <col min="159" max="159" width="20.140625" style="206" bestFit="1" customWidth="1"/>
    <col min="160" max="160" width="20.28515625" style="206" bestFit="1" customWidth="1"/>
    <col min="161" max="161" width="20.28515625" style="206" customWidth="1"/>
    <col min="162" max="162" width="23" style="206" bestFit="1" customWidth="1"/>
    <col min="163" max="163" width="23" style="206" customWidth="1"/>
    <col min="164" max="164" width="17.7109375" style="206" bestFit="1" customWidth="1"/>
    <col min="165" max="165" width="20.7109375" style="206" bestFit="1" customWidth="1"/>
    <col min="166" max="168" width="20.7109375" style="206" customWidth="1"/>
    <col min="169" max="169" width="13.85546875" style="206" bestFit="1" customWidth="1"/>
    <col min="170" max="170" width="21.140625" style="206" bestFit="1" customWidth="1"/>
    <col min="171" max="171" width="12.5703125" style="206" bestFit="1" customWidth="1"/>
    <col min="172" max="172" width="12.5703125" style="206" customWidth="1"/>
    <col min="173" max="173" width="15.28515625" style="206" bestFit="1" customWidth="1"/>
    <col min="174" max="174" width="15.28515625" style="206" customWidth="1"/>
    <col min="175" max="175" width="16.85546875" style="206" bestFit="1" customWidth="1"/>
    <col min="176" max="176" width="16.85546875" style="206" customWidth="1"/>
    <col min="177" max="177" width="13.5703125" style="206" bestFit="1" customWidth="1"/>
    <col min="178" max="178" width="13.5703125" style="206" customWidth="1"/>
    <col min="179" max="179" width="13.85546875" style="206" bestFit="1" customWidth="1"/>
    <col min="180" max="180" width="21.5703125" style="206" bestFit="1" customWidth="1"/>
    <col min="181" max="181" width="17.7109375" style="206" bestFit="1" customWidth="1"/>
    <col min="182" max="182" width="18.7109375" style="206" bestFit="1" customWidth="1"/>
    <col min="183" max="183" width="25.7109375" style="1" customWidth="1"/>
    <col min="184" max="184" width="15.85546875" style="1" bestFit="1" customWidth="1"/>
    <col min="185" max="187" width="23" style="1" customWidth="1"/>
    <col min="188" max="188" width="22.85546875" style="1" customWidth="1"/>
    <col min="189" max="189" width="22.85546875" style="206" customWidth="1"/>
    <col min="190" max="196" width="22.85546875" style="1" customWidth="1"/>
    <col min="197" max="197" width="15.7109375" style="1" customWidth="1"/>
    <col min="198" max="198" width="28.140625" style="1" customWidth="1"/>
    <col min="199" max="199" width="28.140625" style="206" customWidth="1"/>
    <col min="200" max="207" width="28.140625" style="1" customWidth="1"/>
    <col min="208" max="208" width="24" style="1" customWidth="1"/>
    <col min="209" max="209" width="33" style="1" customWidth="1"/>
    <col min="210" max="210" width="32.28515625" style="1" customWidth="1"/>
    <col min="211" max="211" width="40.140625" style="1" customWidth="1"/>
    <col min="212" max="216" width="33.140625" style="1" customWidth="1"/>
    <col min="217" max="217" width="17.85546875" style="1" customWidth="1"/>
    <col min="218" max="218" width="28.85546875" style="1" customWidth="1"/>
    <col min="219" max="219" width="41.85546875" style="1" customWidth="1"/>
    <col min="220" max="220" width="20.28515625" style="1" customWidth="1"/>
    <col min="221" max="221" width="32.140625" style="1" customWidth="1"/>
    <col min="222" max="222" width="20.28515625" style="1" customWidth="1"/>
    <col min="223" max="223" width="24" style="1" customWidth="1"/>
    <col min="224" max="226" width="27.140625" style="1" customWidth="1"/>
    <col min="227" max="227" width="26.28515625" style="1" customWidth="1"/>
    <col min="228" max="229" width="30.140625" style="1" customWidth="1"/>
    <col min="230" max="230" width="29.7109375" style="1" customWidth="1"/>
    <col min="231" max="231" width="30.5703125" style="1" customWidth="1"/>
    <col min="232" max="232" width="27.7109375" style="1" customWidth="1"/>
    <col min="233" max="233" width="33" style="1" customWidth="1"/>
    <col min="234" max="234" width="33.5703125" style="1" customWidth="1"/>
    <col min="235" max="235" width="32.5703125" style="1" customWidth="1"/>
    <col min="236" max="236" width="32" style="1" customWidth="1"/>
    <col min="237" max="237" width="35" style="1" customWidth="1"/>
    <col min="238" max="238" width="31.85546875" style="1" customWidth="1"/>
    <col min="239" max="239" width="29" style="1" customWidth="1"/>
    <col min="240" max="240" width="33.85546875" style="1" customWidth="1"/>
    <col min="241" max="241" width="31.140625" style="1" customWidth="1"/>
    <col min="242" max="242" width="34.140625" style="1" customWidth="1"/>
    <col min="243" max="243" width="31.7109375" style="1" customWidth="1"/>
    <col min="244" max="249" width="27.140625" style="1" customWidth="1"/>
    <col min="250" max="250" width="45.5703125" style="1" customWidth="1"/>
    <col min="251" max="251" width="32.85546875" style="1" customWidth="1"/>
    <col min="252" max="16384" width="11.42578125" style="1"/>
  </cols>
  <sheetData>
    <row r="1" spans="1:251" ht="15.75" thickBot="1"/>
    <row r="2" spans="1:251" ht="36.75" thickBot="1">
      <c r="A2" s="5"/>
      <c r="B2" s="48"/>
      <c r="C2" s="690" t="s">
        <v>0</v>
      </c>
      <c r="D2" s="691"/>
      <c r="E2" s="691"/>
      <c r="F2" s="691"/>
      <c r="G2" s="691"/>
      <c r="H2" s="691"/>
      <c r="I2" s="691"/>
      <c r="J2" s="691"/>
      <c r="K2" s="691"/>
      <c r="L2" s="691"/>
      <c r="M2" s="691"/>
      <c r="N2" s="691"/>
      <c r="O2" s="691"/>
      <c r="P2" s="691"/>
      <c r="Q2" s="691"/>
      <c r="R2" s="691"/>
      <c r="S2" s="691"/>
      <c r="T2" s="691"/>
      <c r="U2" s="691"/>
      <c r="V2" s="691"/>
      <c r="W2" s="691"/>
      <c r="X2" s="691"/>
      <c r="Y2" s="691"/>
      <c r="Z2" s="691"/>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691"/>
      <c r="BW2" s="691"/>
      <c r="BX2" s="691"/>
      <c r="BY2" s="691"/>
      <c r="BZ2" s="691"/>
      <c r="CA2" s="691"/>
      <c r="CB2" s="691"/>
      <c r="CC2" s="691"/>
      <c r="CD2" s="691"/>
      <c r="CE2" s="691"/>
      <c r="CF2" s="691"/>
      <c r="CG2" s="691"/>
      <c r="CH2" s="691"/>
      <c r="CI2" s="691"/>
      <c r="CJ2" s="691"/>
      <c r="CK2" s="691"/>
      <c r="CL2" s="691"/>
      <c r="CM2" s="691"/>
      <c r="CN2" s="691"/>
      <c r="CO2" s="691"/>
      <c r="CP2" s="691"/>
      <c r="CQ2" s="691"/>
      <c r="CR2" s="691"/>
      <c r="CS2" s="691"/>
      <c r="CT2" s="691"/>
      <c r="CU2" s="691"/>
      <c r="CV2" s="691"/>
      <c r="CW2" s="691"/>
      <c r="CX2" s="691"/>
      <c r="CY2" s="691"/>
      <c r="CZ2" s="691"/>
      <c r="DA2" s="691"/>
      <c r="DB2" s="691"/>
      <c r="DC2" s="691"/>
      <c r="DD2" s="691"/>
      <c r="DE2" s="691"/>
      <c r="DF2" s="691"/>
      <c r="DG2" s="691"/>
      <c r="DH2" s="691"/>
      <c r="DI2" s="691"/>
      <c r="DJ2" s="691"/>
      <c r="DK2" s="691"/>
      <c r="DL2" s="691"/>
      <c r="DM2" s="691"/>
      <c r="DN2" s="691"/>
      <c r="DO2" s="691"/>
      <c r="DP2" s="691"/>
      <c r="DQ2" s="691"/>
      <c r="DR2" s="691"/>
      <c r="DS2" s="691"/>
      <c r="DT2" s="691"/>
      <c r="DU2" s="691"/>
      <c r="DV2" s="691"/>
      <c r="DW2" s="691"/>
      <c r="DX2" s="691"/>
      <c r="DY2" s="691"/>
      <c r="DZ2" s="691"/>
      <c r="EA2" s="691"/>
      <c r="EB2" s="691"/>
      <c r="EC2" s="691"/>
      <c r="ED2" s="691"/>
      <c r="EE2" s="691"/>
      <c r="EF2" s="691"/>
      <c r="EG2" s="691"/>
      <c r="EH2" s="691"/>
      <c r="EI2" s="691"/>
      <c r="EJ2" s="691"/>
      <c r="EK2" s="691"/>
      <c r="EL2" s="691"/>
      <c r="EM2" s="691"/>
      <c r="EN2" s="691"/>
      <c r="EO2" s="691"/>
      <c r="EP2" s="691"/>
      <c r="EQ2" s="691"/>
      <c r="ER2" s="691"/>
      <c r="ES2" s="691"/>
      <c r="ET2" s="691"/>
      <c r="EU2" s="691"/>
      <c r="EV2" s="691"/>
      <c r="EW2" s="691"/>
      <c r="EX2" s="691"/>
      <c r="EY2" s="691"/>
      <c r="EZ2" s="691"/>
      <c r="FA2" s="691"/>
      <c r="FB2" s="691"/>
      <c r="FC2" s="691"/>
      <c r="FD2" s="691"/>
      <c r="FE2" s="691"/>
      <c r="FF2" s="691"/>
      <c r="FG2" s="691"/>
      <c r="FH2" s="691"/>
      <c r="FI2" s="691"/>
      <c r="FJ2" s="691"/>
      <c r="FK2" s="691"/>
      <c r="FL2" s="691"/>
      <c r="FM2" s="691"/>
      <c r="FN2" s="691"/>
      <c r="FO2" s="691"/>
      <c r="FP2" s="691"/>
      <c r="FQ2" s="691"/>
      <c r="FR2" s="691"/>
      <c r="FS2" s="691"/>
      <c r="FT2" s="691"/>
      <c r="FU2" s="691"/>
      <c r="FV2" s="691"/>
      <c r="FW2" s="691"/>
      <c r="FX2" s="691"/>
      <c r="FY2" s="691"/>
      <c r="FZ2" s="691"/>
      <c r="GA2" s="691"/>
      <c r="GB2" s="691"/>
      <c r="GC2" s="691"/>
      <c r="GD2" s="691"/>
      <c r="GE2" s="691"/>
      <c r="GF2" s="691"/>
      <c r="GG2" s="691"/>
      <c r="GH2" s="691"/>
      <c r="GI2" s="691"/>
      <c r="GJ2" s="691"/>
      <c r="GK2" s="691"/>
      <c r="GL2" s="691"/>
      <c r="GM2" s="691"/>
      <c r="GN2" s="691"/>
      <c r="GO2" s="691"/>
      <c r="GP2" s="691"/>
      <c r="GQ2" s="691"/>
      <c r="GR2" s="691"/>
      <c r="GS2" s="691"/>
      <c r="GT2" s="691"/>
      <c r="GU2" s="691"/>
      <c r="GV2" s="691"/>
      <c r="GW2" s="691"/>
      <c r="GX2" s="691"/>
      <c r="GY2" s="691"/>
      <c r="GZ2" s="691"/>
      <c r="HA2" s="691"/>
      <c r="HB2" s="691"/>
      <c r="HC2" s="691"/>
      <c r="HD2" s="691"/>
      <c r="HE2" s="691"/>
      <c r="HF2" s="691"/>
      <c r="HG2" s="691"/>
      <c r="HH2" s="691"/>
      <c r="HI2" s="691"/>
      <c r="HJ2" s="691"/>
      <c r="HK2" s="691"/>
      <c r="HL2" s="691"/>
      <c r="HM2" s="691"/>
      <c r="HN2" s="691"/>
      <c r="HO2" s="691"/>
      <c r="HP2" s="691"/>
      <c r="HQ2" s="691"/>
      <c r="HR2" s="691"/>
      <c r="HS2" s="691"/>
      <c r="HT2" s="691"/>
      <c r="HU2" s="691"/>
      <c r="HV2" s="691"/>
      <c r="HW2" s="691"/>
      <c r="HX2" s="691"/>
      <c r="HY2" s="691"/>
      <c r="HZ2" s="691"/>
      <c r="IA2" s="691"/>
      <c r="IB2" s="691"/>
      <c r="IC2" s="691"/>
      <c r="ID2" s="691"/>
      <c r="IE2" s="691"/>
      <c r="IF2" s="691"/>
      <c r="IG2" s="691"/>
      <c r="IH2" s="691"/>
      <c r="II2" s="691"/>
      <c r="IJ2" s="691"/>
      <c r="IK2" s="691"/>
      <c r="IL2" s="691"/>
      <c r="IM2" s="691"/>
      <c r="IN2" s="691"/>
      <c r="IO2" s="691"/>
      <c r="IP2" s="691"/>
      <c r="IQ2" s="692"/>
    </row>
    <row r="3" spans="1:251" ht="30" customHeight="1" thickBot="1">
      <c r="A3" s="6"/>
      <c r="B3" s="47"/>
      <c r="C3" s="732" t="s">
        <v>1</v>
      </c>
      <c r="D3" s="733"/>
      <c r="E3" s="733"/>
      <c r="F3" s="733"/>
      <c r="G3" s="733"/>
      <c r="H3" s="733"/>
      <c r="I3" s="733"/>
      <c r="J3" s="733"/>
      <c r="K3" s="733"/>
      <c r="L3" s="733"/>
      <c r="M3" s="733"/>
      <c r="N3" s="733"/>
      <c r="O3" s="733"/>
      <c r="P3" s="733"/>
      <c r="Q3" s="733"/>
      <c r="R3" s="733"/>
      <c r="S3" s="733"/>
      <c r="T3" s="733"/>
      <c r="U3" s="733"/>
      <c r="V3" s="733"/>
      <c r="W3" s="733"/>
      <c r="X3" s="733"/>
      <c r="Y3" s="733"/>
      <c r="Z3" s="733"/>
      <c r="AA3" s="733"/>
      <c r="AB3" s="733"/>
      <c r="AC3" s="733"/>
      <c r="AD3" s="733"/>
      <c r="AE3" s="733"/>
      <c r="AF3" s="733"/>
      <c r="AG3" s="734"/>
      <c r="AH3" s="738" t="s">
        <v>7</v>
      </c>
      <c r="AI3" s="739"/>
      <c r="AJ3" s="739"/>
      <c r="AK3" s="739"/>
      <c r="AL3" s="739"/>
      <c r="AM3" s="739"/>
      <c r="AN3" s="739"/>
      <c r="AO3" s="739"/>
      <c r="AP3" s="739"/>
      <c r="AQ3" s="739"/>
      <c r="AR3" s="739"/>
      <c r="AS3" s="739"/>
      <c r="AT3" s="739"/>
      <c r="AU3" s="739"/>
      <c r="AV3" s="739"/>
      <c r="AW3" s="739"/>
      <c r="AX3" s="739"/>
      <c r="AY3" s="739"/>
      <c r="AZ3" s="739"/>
      <c r="BA3" s="739"/>
      <c r="BB3" s="739"/>
      <c r="BC3" s="739"/>
      <c r="BD3" s="739"/>
      <c r="BE3" s="739"/>
      <c r="BF3" s="739"/>
      <c r="BG3" s="739"/>
      <c r="BH3" s="739"/>
      <c r="BI3" s="739"/>
      <c r="BJ3" s="739"/>
      <c r="BK3" s="739"/>
      <c r="BL3" s="739"/>
      <c r="BM3" s="739"/>
      <c r="BN3" s="739"/>
      <c r="BO3" s="739"/>
      <c r="BP3" s="739"/>
      <c r="BQ3" s="741"/>
      <c r="BR3" s="738" t="s">
        <v>16</v>
      </c>
      <c r="BS3" s="739"/>
      <c r="BT3" s="739"/>
      <c r="BU3" s="739"/>
      <c r="BV3" s="739"/>
      <c r="BW3" s="739"/>
      <c r="BX3" s="739"/>
      <c r="BY3" s="739"/>
      <c r="BZ3" s="739"/>
      <c r="CA3" s="739"/>
      <c r="CB3" s="739"/>
      <c r="CC3" s="739"/>
      <c r="CD3" s="739"/>
      <c r="CE3" s="739"/>
      <c r="CF3" s="739"/>
      <c r="CG3" s="739"/>
      <c r="CH3" s="739"/>
      <c r="CI3" s="740"/>
      <c r="CJ3" s="742" t="s">
        <v>20</v>
      </c>
      <c r="CK3" s="743"/>
      <c r="CL3" s="743"/>
      <c r="CM3" s="743"/>
      <c r="CN3" s="743"/>
      <c r="CO3" s="743"/>
      <c r="CP3" s="743"/>
      <c r="CQ3" s="743"/>
      <c r="CR3" s="743"/>
      <c r="CS3" s="743"/>
      <c r="CT3" s="743"/>
      <c r="CU3" s="743"/>
      <c r="CV3" s="744"/>
      <c r="CW3" s="564" t="s">
        <v>31</v>
      </c>
      <c r="CX3" s="565"/>
      <c r="CY3" s="565"/>
      <c r="CZ3" s="565"/>
      <c r="DA3" s="565"/>
      <c r="DB3" s="565"/>
      <c r="DC3" s="565"/>
      <c r="DD3" s="565"/>
      <c r="DE3" s="565"/>
      <c r="DF3" s="565"/>
      <c r="DG3" s="565"/>
      <c r="DH3" s="565"/>
      <c r="DI3" s="565"/>
      <c r="DJ3" s="565"/>
      <c r="DK3" s="565"/>
      <c r="DL3" s="565"/>
      <c r="DM3" s="565"/>
      <c r="DN3" s="565"/>
      <c r="DO3" s="565"/>
      <c r="DP3" s="565"/>
      <c r="DQ3" s="565"/>
      <c r="DR3" s="565"/>
      <c r="DS3" s="565"/>
      <c r="DT3" s="565"/>
      <c r="DU3" s="565"/>
      <c r="DV3" s="565"/>
      <c r="DW3" s="565"/>
      <c r="DX3" s="565"/>
      <c r="DY3" s="565"/>
      <c r="DZ3" s="565"/>
      <c r="EA3" s="565"/>
      <c r="EB3" s="565"/>
      <c r="EC3" s="565"/>
      <c r="ED3" s="565"/>
      <c r="EE3" s="565"/>
      <c r="EF3" s="565"/>
      <c r="EG3" s="565"/>
      <c r="EH3" s="565"/>
      <c r="EI3" s="565"/>
      <c r="EJ3" s="565"/>
      <c r="EK3" s="565"/>
      <c r="EL3" s="565"/>
      <c r="EM3" s="565"/>
      <c r="EN3" s="565"/>
      <c r="EO3" s="565"/>
      <c r="EP3" s="565"/>
      <c r="EQ3" s="565"/>
      <c r="ER3" s="565"/>
      <c r="ES3" s="565"/>
      <c r="ET3" s="565"/>
      <c r="EU3" s="565"/>
      <c r="EV3" s="565"/>
      <c r="EW3" s="565"/>
      <c r="EX3" s="565"/>
      <c r="EY3" s="565"/>
      <c r="EZ3" s="565"/>
      <c r="FA3" s="565"/>
      <c r="FB3" s="565"/>
      <c r="FC3" s="565"/>
      <c r="FD3" s="565"/>
      <c r="FE3" s="565"/>
      <c r="FF3" s="565"/>
      <c r="FG3" s="565"/>
      <c r="FH3" s="565"/>
      <c r="FI3" s="565"/>
      <c r="FJ3" s="565"/>
      <c r="FK3" s="565"/>
      <c r="FL3" s="565"/>
      <c r="FM3" s="565"/>
      <c r="FN3" s="565"/>
      <c r="FO3" s="565"/>
      <c r="FP3" s="565"/>
      <c r="FQ3" s="565"/>
      <c r="FR3" s="565"/>
      <c r="FS3" s="565"/>
      <c r="FT3" s="565"/>
      <c r="FU3" s="565"/>
      <c r="FV3" s="565"/>
      <c r="FW3" s="565"/>
      <c r="FX3" s="565"/>
      <c r="FY3" s="565"/>
      <c r="FZ3" s="565"/>
      <c r="GA3" s="565"/>
      <c r="GB3" s="565"/>
      <c r="GC3" s="565"/>
      <c r="GD3" s="565"/>
      <c r="GE3" s="565"/>
      <c r="GF3" s="565"/>
      <c r="GG3" s="565"/>
      <c r="GH3" s="565"/>
      <c r="GI3" s="565"/>
      <c r="GJ3" s="565"/>
      <c r="GK3" s="565"/>
      <c r="GL3" s="565"/>
      <c r="GM3" s="565"/>
      <c r="GN3" s="565"/>
      <c r="GO3" s="565"/>
      <c r="GP3" s="565"/>
      <c r="GQ3" s="565"/>
      <c r="GR3" s="565"/>
      <c r="GS3" s="565"/>
      <c r="GT3" s="565"/>
      <c r="GU3" s="565"/>
      <c r="GV3" s="565"/>
      <c r="GW3" s="565"/>
      <c r="GX3" s="565"/>
      <c r="GY3" s="565"/>
      <c r="GZ3" s="565"/>
      <c r="HA3" s="565"/>
      <c r="HB3" s="565"/>
      <c r="HC3" s="565"/>
      <c r="HD3" s="565"/>
      <c r="HE3" s="565"/>
      <c r="HF3" s="565"/>
      <c r="HG3" s="565"/>
      <c r="HH3" s="565"/>
      <c r="HI3" s="565"/>
      <c r="HJ3" s="565"/>
      <c r="HK3" s="565"/>
      <c r="HL3" s="565"/>
      <c r="HM3" s="565"/>
      <c r="HN3" s="565"/>
      <c r="HO3" s="565"/>
      <c r="HP3" s="565"/>
      <c r="HQ3" s="565"/>
      <c r="HR3" s="565"/>
      <c r="HS3" s="565"/>
      <c r="HT3" s="565"/>
      <c r="HU3" s="565"/>
      <c r="HV3" s="565"/>
      <c r="HW3" s="565"/>
      <c r="HX3" s="565"/>
      <c r="HY3" s="565"/>
      <c r="HZ3" s="565"/>
      <c r="IA3" s="565"/>
      <c r="IB3" s="565"/>
      <c r="IC3" s="565"/>
      <c r="ID3" s="565"/>
      <c r="IE3" s="565"/>
      <c r="IF3" s="565"/>
      <c r="IG3" s="565"/>
      <c r="IH3" s="565"/>
      <c r="II3" s="565"/>
      <c r="IJ3" s="565"/>
      <c r="IK3" s="565"/>
      <c r="IL3" s="565"/>
      <c r="IM3" s="565"/>
      <c r="IN3" s="565"/>
      <c r="IO3" s="565"/>
      <c r="IP3" s="565"/>
      <c r="IQ3" s="566"/>
    </row>
    <row r="4" spans="1:251" ht="30" customHeight="1" thickBot="1">
      <c r="A4" s="6"/>
      <c r="B4" s="47"/>
      <c r="C4" s="737" t="s">
        <v>2</v>
      </c>
      <c r="D4" s="735"/>
      <c r="E4" s="735"/>
      <c r="F4" s="735" t="s">
        <v>3</v>
      </c>
      <c r="G4" s="735"/>
      <c r="H4" s="735"/>
      <c r="I4" s="735"/>
      <c r="J4" s="735"/>
      <c r="K4" s="735"/>
      <c r="L4" s="735"/>
      <c r="M4" s="735"/>
      <c r="N4" s="735"/>
      <c r="O4" s="735" t="s">
        <v>4</v>
      </c>
      <c r="P4" s="735"/>
      <c r="Q4" s="735"/>
      <c r="R4" s="735"/>
      <c r="S4" s="735"/>
      <c r="T4" s="735"/>
      <c r="U4" s="736"/>
      <c r="V4" s="737" t="s">
        <v>5</v>
      </c>
      <c r="W4" s="735"/>
      <c r="X4" s="735"/>
      <c r="Y4" s="735"/>
      <c r="Z4" s="735"/>
      <c r="AA4" s="735"/>
      <c r="AB4" s="735" t="s">
        <v>6</v>
      </c>
      <c r="AC4" s="735"/>
      <c r="AD4" s="735"/>
      <c r="AE4" s="735"/>
      <c r="AF4" s="735"/>
      <c r="AG4" s="745"/>
      <c r="AH4" s="737" t="s">
        <v>8</v>
      </c>
      <c r="AI4" s="735"/>
      <c r="AJ4" s="735"/>
      <c r="AK4" s="735"/>
      <c r="AL4" s="735" t="s">
        <v>9</v>
      </c>
      <c r="AM4" s="735"/>
      <c r="AN4" s="735"/>
      <c r="AO4" s="735"/>
      <c r="AP4" s="735" t="s">
        <v>10</v>
      </c>
      <c r="AQ4" s="735"/>
      <c r="AR4" s="735"/>
      <c r="AS4" s="735" t="s">
        <v>11</v>
      </c>
      <c r="AT4" s="735"/>
      <c r="AU4" s="735"/>
      <c r="AV4" s="735"/>
      <c r="AW4" s="735"/>
      <c r="AX4" s="735"/>
      <c r="AY4" s="735"/>
      <c r="AZ4" s="735" t="s">
        <v>12</v>
      </c>
      <c r="BA4" s="735"/>
      <c r="BB4" s="735"/>
      <c r="BC4" s="735"/>
      <c r="BD4" s="735" t="s">
        <v>173</v>
      </c>
      <c r="BE4" s="735"/>
      <c r="BF4" s="735"/>
      <c r="BG4" s="735" t="s">
        <v>13</v>
      </c>
      <c r="BH4" s="735"/>
      <c r="BI4" s="735"/>
      <c r="BJ4" s="735" t="s">
        <v>14</v>
      </c>
      <c r="BK4" s="735"/>
      <c r="BL4" s="735"/>
      <c r="BM4" s="735" t="s">
        <v>15</v>
      </c>
      <c r="BN4" s="735"/>
      <c r="BO4" s="735" t="s">
        <v>176</v>
      </c>
      <c r="BP4" s="735"/>
      <c r="BQ4" s="745"/>
      <c r="BR4" s="737" t="s">
        <v>17</v>
      </c>
      <c r="BS4" s="735"/>
      <c r="BT4" s="735"/>
      <c r="BU4" s="735"/>
      <c r="BV4" s="735"/>
      <c r="BW4" s="735"/>
      <c r="BX4" s="735" t="s">
        <v>18</v>
      </c>
      <c r="BY4" s="735"/>
      <c r="BZ4" s="735"/>
      <c r="CA4" s="735"/>
      <c r="CB4" s="735"/>
      <c r="CC4" s="735"/>
      <c r="CD4" s="735"/>
      <c r="CE4" s="735" t="s">
        <v>19</v>
      </c>
      <c r="CF4" s="735"/>
      <c r="CG4" s="735"/>
      <c r="CH4" s="735"/>
      <c r="CI4" s="745"/>
      <c r="CJ4" s="737" t="s">
        <v>21</v>
      </c>
      <c r="CK4" s="735"/>
      <c r="CL4" s="735" t="s">
        <v>22</v>
      </c>
      <c r="CM4" s="735"/>
      <c r="CN4" s="735"/>
      <c r="CO4" s="735"/>
      <c r="CP4" s="735" t="s">
        <v>23</v>
      </c>
      <c r="CQ4" s="735"/>
      <c r="CR4" s="735"/>
      <c r="CS4" s="735" t="s">
        <v>24</v>
      </c>
      <c r="CT4" s="735"/>
      <c r="CU4" s="735"/>
      <c r="CV4" s="391" t="s">
        <v>25</v>
      </c>
      <c r="CW4" s="761" t="s">
        <v>27</v>
      </c>
      <c r="CX4" s="735"/>
      <c r="CY4" s="735"/>
      <c r="CZ4" s="735"/>
      <c r="DA4" s="735"/>
      <c r="DB4" s="735"/>
      <c r="DC4" s="735"/>
      <c r="DD4" s="735"/>
      <c r="DE4" s="735"/>
      <c r="DF4" s="735" t="s">
        <v>28</v>
      </c>
      <c r="DG4" s="735"/>
      <c r="DH4" s="735"/>
      <c r="DI4" s="735"/>
      <c r="DJ4" s="735"/>
      <c r="DK4" s="735"/>
      <c r="DL4" s="735"/>
      <c r="DM4" s="735"/>
      <c r="DN4" s="735"/>
      <c r="DO4" s="735"/>
      <c r="DP4" s="735"/>
      <c r="DQ4" s="762" t="s">
        <v>29</v>
      </c>
      <c r="DR4" s="762"/>
      <c r="DS4" s="762"/>
      <c r="DT4" s="762"/>
      <c r="DU4" s="762"/>
      <c r="DV4" s="762"/>
      <c r="DW4" s="762"/>
      <c r="DX4" s="762"/>
      <c r="DY4" s="762"/>
      <c r="DZ4" s="762"/>
      <c r="EA4" s="762"/>
      <c r="EB4" s="762"/>
      <c r="EC4" s="762"/>
      <c r="ED4" s="762"/>
      <c r="EE4" s="762"/>
      <c r="EF4" s="762"/>
      <c r="EG4" s="762"/>
      <c r="EH4" s="762"/>
      <c r="EI4" s="762"/>
      <c r="EJ4" s="762"/>
      <c r="EK4" s="762"/>
      <c r="EL4" s="762"/>
      <c r="EM4" s="763"/>
      <c r="EN4" s="737" t="s">
        <v>30</v>
      </c>
      <c r="EO4" s="745"/>
      <c r="EP4" s="745"/>
      <c r="EQ4" s="745"/>
      <c r="ER4" s="745"/>
      <c r="ES4" s="745"/>
      <c r="ET4" s="745"/>
      <c r="EU4" s="766" t="s">
        <v>32</v>
      </c>
      <c r="EV4" s="767"/>
      <c r="EW4" s="767"/>
      <c r="EX4" s="767"/>
      <c r="EY4" s="767"/>
      <c r="EZ4" s="767"/>
      <c r="FA4" s="767"/>
      <c r="FB4" s="767"/>
      <c r="FC4" s="767"/>
      <c r="FD4" s="767"/>
      <c r="FE4" s="767"/>
      <c r="FF4" s="767"/>
      <c r="FG4" s="767"/>
      <c r="FH4" s="767"/>
      <c r="FI4" s="767"/>
      <c r="FJ4" s="767"/>
      <c r="FK4" s="767"/>
      <c r="FL4" s="767"/>
      <c r="FM4" s="767"/>
      <c r="FN4" s="767"/>
      <c r="FO4" s="767"/>
      <c r="FP4" s="767"/>
      <c r="FQ4" s="767"/>
      <c r="FR4" s="767"/>
      <c r="FS4" s="767"/>
      <c r="FT4" s="767"/>
      <c r="FU4" s="767"/>
      <c r="FV4" s="767"/>
      <c r="FW4" s="767"/>
      <c r="FX4" s="767"/>
      <c r="FY4" s="767"/>
      <c r="FZ4" s="768"/>
      <c r="GA4" s="764" t="s">
        <v>33</v>
      </c>
      <c r="GB4" s="695"/>
      <c r="GC4" s="696"/>
      <c r="GD4" s="581" t="s">
        <v>34</v>
      </c>
      <c r="GE4" s="793"/>
      <c r="GF4" s="793"/>
      <c r="GG4" s="582"/>
      <c r="GH4" s="694" t="s">
        <v>35</v>
      </c>
      <c r="GI4" s="695"/>
      <c r="GJ4" s="695"/>
      <c r="GK4" s="695"/>
      <c r="GL4" s="695"/>
      <c r="GM4" s="695"/>
      <c r="GN4" s="695"/>
      <c r="GO4" s="696"/>
      <c r="GP4" s="581" t="s">
        <v>36</v>
      </c>
      <c r="GQ4" s="582"/>
      <c r="GR4" s="694" t="s">
        <v>37</v>
      </c>
      <c r="GS4" s="695"/>
      <c r="GT4" s="695"/>
      <c r="GU4" s="695"/>
      <c r="GV4" s="695"/>
      <c r="GW4" s="695"/>
      <c r="GX4" s="695"/>
      <c r="GY4" s="695"/>
      <c r="GZ4" s="696"/>
      <c r="HA4" s="700" t="s">
        <v>38</v>
      </c>
      <c r="HB4" s="701"/>
      <c r="HC4" s="701"/>
      <c r="HD4" s="702"/>
      <c r="HE4" s="694" t="s">
        <v>39</v>
      </c>
      <c r="HF4" s="695"/>
      <c r="HG4" s="695"/>
      <c r="HH4" s="695"/>
      <c r="HI4" s="704"/>
      <c r="HJ4" s="685" t="s">
        <v>40</v>
      </c>
      <c r="HK4" s="686"/>
      <c r="HL4" s="92" t="s">
        <v>41</v>
      </c>
      <c r="HM4" s="700" t="s">
        <v>42</v>
      </c>
      <c r="HN4" s="701"/>
      <c r="HO4" s="702"/>
      <c r="HP4" s="705" t="s">
        <v>547</v>
      </c>
      <c r="HQ4" s="706"/>
      <c r="HR4" s="707"/>
      <c r="HS4" s="709" t="s">
        <v>43</v>
      </c>
      <c r="HT4" s="706"/>
      <c r="HU4" s="706"/>
      <c r="HV4" s="706"/>
      <c r="HW4" s="706"/>
      <c r="HX4" s="706"/>
      <c r="HY4" s="706"/>
      <c r="HZ4" s="706"/>
      <c r="IA4" s="706"/>
      <c r="IB4" s="706"/>
      <c r="IC4" s="706"/>
      <c r="ID4" s="706"/>
      <c r="IE4" s="706"/>
      <c r="IF4" s="706"/>
      <c r="IG4" s="706"/>
      <c r="IH4" s="706"/>
      <c r="II4" s="707"/>
      <c r="IJ4" s="694" t="s">
        <v>598</v>
      </c>
      <c r="IK4" s="695"/>
      <c r="IL4" s="695"/>
      <c r="IM4" s="695"/>
      <c r="IN4" s="695"/>
      <c r="IO4" s="695"/>
      <c r="IP4" s="695"/>
      <c r="IQ4" s="696"/>
    </row>
    <row r="5" spans="1:251" ht="52.5" customHeight="1">
      <c r="A5" s="727" t="s">
        <v>46</v>
      </c>
      <c r="B5" s="747"/>
      <c r="C5" s="265" t="s">
        <v>44</v>
      </c>
      <c r="D5" s="689" t="s">
        <v>45</v>
      </c>
      <c r="E5" s="703"/>
      <c r="F5" s="757" t="s">
        <v>99</v>
      </c>
      <c r="G5" s="693"/>
      <c r="H5" s="49" t="s">
        <v>86</v>
      </c>
      <c r="I5" s="697" t="s">
        <v>87</v>
      </c>
      <c r="J5" s="698"/>
      <c r="K5" s="693"/>
      <c r="L5" s="50" t="s">
        <v>101</v>
      </c>
      <c r="M5" s="697" t="s">
        <v>100</v>
      </c>
      <c r="N5" s="698"/>
      <c r="O5" s="688" t="s">
        <v>112</v>
      </c>
      <c r="P5" s="689"/>
      <c r="Q5" s="689"/>
      <c r="R5" s="49" t="s">
        <v>111</v>
      </c>
      <c r="S5" s="49" t="s">
        <v>113</v>
      </c>
      <c r="T5" s="49" t="s">
        <v>114</v>
      </c>
      <c r="U5" s="51" t="s">
        <v>115</v>
      </c>
      <c r="V5" s="688" t="s">
        <v>163</v>
      </c>
      <c r="W5" s="689"/>
      <c r="X5" s="689"/>
      <c r="Y5" s="689" t="s">
        <v>560</v>
      </c>
      <c r="Z5" s="689"/>
      <c r="AA5" s="59" t="s">
        <v>127</v>
      </c>
      <c r="AB5" s="59" t="s">
        <v>557</v>
      </c>
      <c r="AC5" s="59" t="s">
        <v>558</v>
      </c>
      <c r="AD5" s="689" t="s">
        <v>125</v>
      </c>
      <c r="AE5" s="689"/>
      <c r="AF5" s="689"/>
      <c r="AG5" s="337" t="s">
        <v>559</v>
      </c>
      <c r="AH5" s="708" t="s">
        <v>184</v>
      </c>
      <c r="AI5" s="672"/>
      <c r="AJ5" s="672"/>
      <c r="AK5" s="338" t="s">
        <v>185</v>
      </c>
      <c r="AL5" s="672" t="s">
        <v>178</v>
      </c>
      <c r="AM5" s="672"/>
      <c r="AN5" s="672"/>
      <c r="AO5" s="672"/>
      <c r="AP5" s="672" t="s">
        <v>163</v>
      </c>
      <c r="AQ5" s="672"/>
      <c r="AR5" s="672"/>
      <c r="AS5" s="430" t="s">
        <v>829</v>
      </c>
      <c r="AT5" s="672" t="s">
        <v>163</v>
      </c>
      <c r="AU5" s="672"/>
      <c r="AV5" s="672"/>
      <c r="AW5" s="338" t="s">
        <v>216</v>
      </c>
      <c r="AX5" s="672" t="s">
        <v>200</v>
      </c>
      <c r="AY5" s="672"/>
      <c r="AZ5" s="672" t="s">
        <v>196</v>
      </c>
      <c r="BA5" s="672"/>
      <c r="BB5" s="672"/>
      <c r="BC5" s="672"/>
      <c r="BD5" s="672" t="s">
        <v>163</v>
      </c>
      <c r="BE5" s="672"/>
      <c r="BF5" s="672"/>
      <c r="BG5" s="672" t="s">
        <v>830</v>
      </c>
      <c r="BH5" s="672"/>
      <c r="BI5" s="672"/>
      <c r="BJ5" s="338" t="s">
        <v>175</v>
      </c>
      <c r="BK5" s="672" t="s">
        <v>174</v>
      </c>
      <c r="BL5" s="672"/>
      <c r="BM5" s="430" t="s">
        <v>835</v>
      </c>
      <c r="BN5" s="338" t="s">
        <v>223</v>
      </c>
      <c r="BO5" s="672" t="s">
        <v>193</v>
      </c>
      <c r="BP5" s="672"/>
      <c r="BQ5" s="710"/>
      <c r="BR5" s="336" t="s">
        <v>128</v>
      </c>
      <c r="BS5" s="689" t="s">
        <v>129</v>
      </c>
      <c r="BT5" s="689"/>
      <c r="BU5" s="49" t="s">
        <v>130</v>
      </c>
      <c r="BV5" s="49" t="s">
        <v>126</v>
      </c>
      <c r="BW5" s="52" t="s">
        <v>131</v>
      </c>
      <c r="BX5" s="688" t="s">
        <v>150</v>
      </c>
      <c r="BY5" s="689"/>
      <c r="BZ5" s="49" t="s">
        <v>153</v>
      </c>
      <c r="CA5" s="49" t="s">
        <v>154</v>
      </c>
      <c r="CB5" s="689" t="s">
        <v>155</v>
      </c>
      <c r="CC5" s="689"/>
      <c r="CD5" s="703"/>
      <c r="CE5" s="688" t="s">
        <v>163</v>
      </c>
      <c r="CF5" s="689"/>
      <c r="CG5" s="689" t="s">
        <v>164</v>
      </c>
      <c r="CH5" s="689"/>
      <c r="CI5" s="697"/>
      <c r="CJ5" s="708" t="s">
        <v>247</v>
      </c>
      <c r="CK5" s="672"/>
      <c r="CL5" s="769" t="s">
        <v>245</v>
      </c>
      <c r="CM5" s="774"/>
      <c r="CN5" s="672" t="s">
        <v>246</v>
      </c>
      <c r="CO5" s="672"/>
      <c r="CP5" s="672" t="s">
        <v>244</v>
      </c>
      <c r="CQ5" s="672"/>
      <c r="CR5" s="672"/>
      <c r="CS5" s="672" t="s">
        <v>243</v>
      </c>
      <c r="CT5" s="672"/>
      <c r="CU5" s="672"/>
      <c r="CV5" s="388" t="s">
        <v>242</v>
      </c>
      <c r="CW5" s="61" t="s">
        <v>275</v>
      </c>
      <c r="CX5" s="49" t="s">
        <v>276</v>
      </c>
      <c r="CY5" s="689" t="s">
        <v>277</v>
      </c>
      <c r="CZ5" s="689"/>
      <c r="DA5" s="689" t="s">
        <v>278</v>
      </c>
      <c r="DB5" s="689"/>
      <c r="DC5" s="689"/>
      <c r="DD5" s="689"/>
      <c r="DE5" s="689"/>
      <c r="DF5" s="689" t="s">
        <v>300</v>
      </c>
      <c r="DG5" s="689"/>
      <c r="DH5" s="689"/>
      <c r="DI5" s="689"/>
      <c r="DJ5" s="689" t="s">
        <v>301</v>
      </c>
      <c r="DK5" s="689"/>
      <c r="DL5" s="689" t="s">
        <v>163</v>
      </c>
      <c r="DM5" s="689"/>
      <c r="DN5" s="49" t="s">
        <v>302</v>
      </c>
      <c r="DO5" s="49" t="s">
        <v>303</v>
      </c>
      <c r="DP5" s="49" t="s">
        <v>304</v>
      </c>
      <c r="DQ5" s="49" t="s">
        <v>326</v>
      </c>
      <c r="DR5" s="689" t="s">
        <v>327</v>
      </c>
      <c r="DS5" s="689"/>
      <c r="DT5" s="689"/>
      <c r="DU5" s="689"/>
      <c r="DV5" s="689"/>
      <c r="DW5" s="689"/>
      <c r="DX5" s="49" t="s">
        <v>328</v>
      </c>
      <c r="DY5" s="689" t="s">
        <v>126</v>
      </c>
      <c r="DZ5" s="689"/>
      <c r="EA5" s="49" t="s">
        <v>329</v>
      </c>
      <c r="EB5" s="49" t="s">
        <v>330</v>
      </c>
      <c r="EC5" s="49" t="s">
        <v>331</v>
      </c>
      <c r="ED5" s="689" t="s">
        <v>332</v>
      </c>
      <c r="EE5" s="689"/>
      <c r="EF5" s="689" t="s">
        <v>333</v>
      </c>
      <c r="EG5" s="689"/>
      <c r="EH5" s="689" t="s">
        <v>334</v>
      </c>
      <c r="EI5" s="689"/>
      <c r="EJ5" s="689"/>
      <c r="EK5" s="689"/>
      <c r="EL5" s="689"/>
      <c r="EM5" s="60" t="s">
        <v>335</v>
      </c>
      <c r="EN5" s="688" t="s">
        <v>163</v>
      </c>
      <c r="EO5" s="689"/>
      <c r="EP5" s="689"/>
      <c r="EQ5" s="689"/>
      <c r="ER5" s="689"/>
      <c r="ES5" s="689"/>
      <c r="ET5" s="194" t="s">
        <v>325</v>
      </c>
      <c r="EU5" s="670" t="s">
        <v>126</v>
      </c>
      <c r="EV5" s="670"/>
      <c r="EW5" s="670"/>
      <c r="EX5" s="670"/>
      <c r="EY5" s="670" t="s">
        <v>718</v>
      </c>
      <c r="EZ5" s="670"/>
      <c r="FA5" s="670"/>
      <c r="FB5" s="670"/>
      <c r="FC5" s="670"/>
      <c r="FD5" s="670" t="s">
        <v>714</v>
      </c>
      <c r="FE5" s="670"/>
      <c r="FF5" s="670" t="s">
        <v>715</v>
      </c>
      <c r="FG5" s="670"/>
      <c r="FH5" s="217" t="s">
        <v>716</v>
      </c>
      <c r="FI5" s="670" t="s">
        <v>717</v>
      </c>
      <c r="FJ5" s="670"/>
      <c r="FK5" s="670"/>
      <c r="FL5" s="670"/>
      <c r="FM5" s="217" t="s">
        <v>719</v>
      </c>
      <c r="FN5" s="217" t="s">
        <v>720</v>
      </c>
      <c r="FO5" s="670" t="s">
        <v>721</v>
      </c>
      <c r="FP5" s="670"/>
      <c r="FQ5" s="670" t="s">
        <v>722</v>
      </c>
      <c r="FR5" s="670"/>
      <c r="FS5" s="670" t="s">
        <v>723</v>
      </c>
      <c r="FT5" s="670"/>
      <c r="FU5" s="657" t="s">
        <v>724</v>
      </c>
      <c r="FV5" s="658"/>
      <c r="FW5" s="217" t="s">
        <v>725</v>
      </c>
      <c r="FX5" s="217" t="s">
        <v>726</v>
      </c>
      <c r="FY5" s="217" t="s">
        <v>727</v>
      </c>
      <c r="FZ5" s="217" t="s">
        <v>728</v>
      </c>
      <c r="GA5" s="774" t="s">
        <v>393</v>
      </c>
      <c r="GB5" s="672"/>
      <c r="GC5" s="477" t="s">
        <v>126</v>
      </c>
      <c r="GD5" s="708" t="s">
        <v>401</v>
      </c>
      <c r="GE5" s="672"/>
      <c r="GF5" s="672"/>
      <c r="GG5" s="448"/>
      <c r="GH5" s="476" t="s">
        <v>409</v>
      </c>
      <c r="GI5" s="672" t="s">
        <v>163</v>
      </c>
      <c r="GJ5" s="672"/>
      <c r="GK5" s="672"/>
      <c r="GL5" s="672"/>
      <c r="GM5" s="672"/>
      <c r="GN5" s="672"/>
      <c r="GO5" s="769"/>
      <c r="GP5" s="708" t="s">
        <v>806</v>
      </c>
      <c r="GQ5" s="710"/>
      <c r="GR5" s="774" t="s">
        <v>163</v>
      </c>
      <c r="GS5" s="672"/>
      <c r="GT5" s="672"/>
      <c r="GU5" s="672"/>
      <c r="GV5" s="672"/>
      <c r="GW5" s="672"/>
      <c r="GX5" s="672"/>
      <c r="GY5" s="672"/>
      <c r="GZ5" s="89" t="s">
        <v>423</v>
      </c>
      <c r="HA5" s="708" t="s">
        <v>163</v>
      </c>
      <c r="HB5" s="672"/>
      <c r="HC5" s="672" t="s">
        <v>440</v>
      </c>
      <c r="HD5" s="710"/>
      <c r="HE5" s="708" t="s">
        <v>163</v>
      </c>
      <c r="HF5" s="672"/>
      <c r="HG5" s="672"/>
      <c r="HH5" s="672"/>
      <c r="HI5" s="90" t="s">
        <v>459</v>
      </c>
      <c r="HJ5" s="67" t="s">
        <v>599</v>
      </c>
      <c r="HK5" s="69" t="s">
        <v>126</v>
      </c>
      <c r="HL5" s="91" t="s">
        <v>163</v>
      </c>
      <c r="HM5" s="688" t="s">
        <v>163</v>
      </c>
      <c r="HN5" s="689"/>
      <c r="HO5" s="703"/>
      <c r="HP5" s="708" t="s">
        <v>163</v>
      </c>
      <c r="HQ5" s="672"/>
      <c r="HR5" s="89" t="s">
        <v>478</v>
      </c>
      <c r="HS5" s="708" t="s">
        <v>163</v>
      </c>
      <c r="HT5" s="672"/>
      <c r="HU5" s="672"/>
      <c r="HV5" s="672" t="s">
        <v>497</v>
      </c>
      <c r="HW5" s="672"/>
      <c r="HX5" s="672"/>
      <c r="HY5" s="672"/>
      <c r="HZ5" s="672"/>
      <c r="IA5" s="672" t="s">
        <v>503</v>
      </c>
      <c r="IB5" s="672"/>
      <c r="IC5" s="672"/>
      <c r="ID5" s="672"/>
      <c r="IE5" s="672"/>
      <c r="IF5" s="672"/>
      <c r="IG5" s="672"/>
      <c r="IH5" s="672"/>
      <c r="II5" s="89" t="s">
        <v>512</v>
      </c>
      <c r="IJ5" s="693" t="s">
        <v>521</v>
      </c>
      <c r="IK5" s="689"/>
      <c r="IL5" s="689"/>
      <c r="IM5" s="689"/>
      <c r="IN5" s="697" t="s">
        <v>522</v>
      </c>
      <c r="IO5" s="698"/>
      <c r="IP5" s="698"/>
      <c r="IQ5" s="699"/>
    </row>
    <row r="6" spans="1:251" ht="62.25" customHeight="1">
      <c r="A6" s="749" t="s">
        <v>625</v>
      </c>
      <c r="B6" s="277" t="s">
        <v>55</v>
      </c>
      <c r="C6" s="256" t="s">
        <v>548</v>
      </c>
      <c r="D6" s="56" t="s">
        <v>549</v>
      </c>
      <c r="E6" s="70" t="s">
        <v>550</v>
      </c>
      <c r="F6" s="11" t="s">
        <v>92</v>
      </c>
      <c r="G6" s="2" t="s">
        <v>93</v>
      </c>
      <c r="H6" s="2" t="s">
        <v>91</v>
      </c>
      <c r="I6" s="2" t="s">
        <v>96</v>
      </c>
      <c r="J6" s="2" t="s">
        <v>97</v>
      </c>
      <c r="K6" s="2" t="s">
        <v>98</v>
      </c>
      <c r="L6" s="2" t="s">
        <v>106</v>
      </c>
      <c r="M6" s="56" t="s">
        <v>551</v>
      </c>
      <c r="N6" s="57" t="s">
        <v>552</v>
      </c>
      <c r="O6" s="68" t="s">
        <v>553</v>
      </c>
      <c r="P6" s="56" t="s">
        <v>554</v>
      </c>
      <c r="Q6" s="56" t="s">
        <v>555</v>
      </c>
      <c r="R6" s="56" t="s">
        <v>556</v>
      </c>
      <c r="S6" s="2" t="s">
        <v>124</v>
      </c>
      <c r="T6" s="2" t="s">
        <v>116</v>
      </c>
      <c r="U6" s="3" t="s">
        <v>117</v>
      </c>
      <c r="V6" s="68" t="s">
        <v>566</v>
      </c>
      <c r="W6" s="56" t="s">
        <v>567</v>
      </c>
      <c r="X6" s="56" t="s">
        <v>575</v>
      </c>
      <c r="Y6" s="56" t="s">
        <v>577</v>
      </c>
      <c r="Z6" s="56" t="s">
        <v>578</v>
      </c>
      <c r="AA6" s="63" t="s">
        <v>580</v>
      </c>
      <c r="AB6" s="63" t="s">
        <v>561</v>
      </c>
      <c r="AC6" s="63" t="s">
        <v>563</v>
      </c>
      <c r="AD6" s="56" t="s">
        <v>566</v>
      </c>
      <c r="AE6" s="56" t="s">
        <v>567</v>
      </c>
      <c r="AF6" s="63" t="s">
        <v>565</v>
      </c>
      <c r="AG6" s="316" t="s">
        <v>568</v>
      </c>
      <c r="AH6" s="721" t="s">
        <v>186</v>
      </c>
      <c r="AI6" s="722"/>
      <c r="AJ6" s="722"/>
      <c r="AK6" s="569" t="s">
        <v>179</v>
      </c>
      <c r="AL6" s="559"/>
      <c r="AM6" s="559"/>
      <c r="AN6" s="559"/>
      <c r="AO6" s="570"/>
      <c r="AP6" s="578" t="s">
        <v>177</v>
      </c>
      <c r="AQ6" s="578"/>
      <c r="AR6" s="328" t="s">
        <v>179</v>
      </c>
      <c r="AS6" s="328" t="s">
        <v>210</v>
      </c>
      <c r="AT6" s="578" t="s">
        <v>213</v>
      </c>
      <c r="AU6" s="578"/>
      <c r="AV6" s="578"/>
      <c r="AW6" s="328" t="s">
        <v>217</v>
      </c>
      <c r="AX6" s="328" t="s">
        <v>209</v>
      </c>
      <c r="AY6" s="328" t="s">
        <v>208</v>
      </c>
      <c r="AZ6" s="578" t="s">
        <v>179</v>
      </c>
      <c r="BA6" s="578"/>
      <c r="BB6" s="578"/>
      <c r="BC6" s="328" t="s">
        <v>197</v>
      </c>
      <c r="BD6" s="328" t="s">
        <v>180</v>
      </c>
      <c r="BE6" s="569" t="s">
        <v>191</v>
      </c>
      <c r="BF6" s="570"/>
      <c r="BG6" s="328" t="s">
        <v>180</v>
      </c>
      <c r="BH6" s="328" t="s">
        <v>181</v>
      </c>
      <c r="BI6" s="328" t="s">
        <v>182</v>
      </c>
      <c r="BJ6" s="578" t="s">
        <v>219</v>
      </c>
      <c r="BK6" s="578"/>
      <c r="BL6" s="328" t="s">
        <v>221</v>
      </c>
      <c r="BM6" s="328" t="s">
        <v>226</v>
      </c>
      <c r="BN6" s="328" t="s">
        <v>224</v>
      </c>
      <c r="BO6" s="328" t="s">
        <v>194</v>
      </c>
      <c r="BP6" s="328" t="s">
        <v>180</v>
      </c>
      <c r="BQ6" s="330" t="s">
        <v>181</v>
      </c>
      <c r="BR6" s="323" t="s">
        <v>134</v>
      </c>
      <c r="BS6" s="578" t="s">
        <v>136</v>
      </c>
      <c r="BT6" s="578"/>
      <c r="BU6" s="578" t="s">
        <v>626</v>
      </c>
      <c r="BV6" s="578"/>
      <c r="BW6" s="17" t="s">
        <v>140</v>
      </c>
      <c r="BX6" s="579" t="s">
        <v>627</v>
      </c>
      <c r="BY6" s="578"/>
      <c r="BZ6" s="578"/>
      <c r="CA6" s="4" t="s">
        <v>158</v>
      </c>
      <c r="CB6" s="578" t="s">
        <v>628</v>
      </c>
      <c r="CC6" s="578"/>
      <c r="CD6" s="580"/>
      <c r="CE6" s="16" t="s">
        <v>165</v>
      </c>
      <c r="CF6" s="4" t="s">
        <v>168</v>
      </c>
      <c r="CG6" s="578" t="s">
        <v>166</v>
      </c>
      <c r="CH6" s="578"/>
      <c r="CI6" s="569"/>
      <c r="CJ6" s="387" t="s">
        <v>248</v>
      </c>
      <c r="CK6" s="378" t="s">
        <v>249</v>
      </c>
      <c r="CL6" s="569" t="s">
        <v>250</v>
      </c>
      <c r="CM6" s="570"/>
      <c r="CN6" s="578" t="s">
        <v>257</v>
      </c>
      <c r="CO6" s="578"/>
      <c r="CP6" s="578" t="s">
        <v>250</v>
      </c>
      <c r="CQ6" s="578"/>
      <c r="CR6" s="378" t="s">
        <v>251</v>
      </c>
      <c r="CS6" s="378" t="s">
        <v>250</v>
      </c>
      <c r="CT6" s="578" t="s">
        <v>253</v>
      </c>
      <c r="CU6" s="578"/>
      <c r="CV6" s="379" t="s">
        <v>264</v>
      </c>
      <c r="CW6" s="58" t="s">
        <v>279</v>
      </c>
      <c r="CX6" s="25" t="s">
        <v>280</v>
      </c>
      <c r="CY6" s="578" t="s">
        <v>281</v>
      </c>
      <c r="CZ6" s="578"/>
      <c r="DA6" s="578" t="s">
        <v>292</v>
      </c>
      <c r="DB6" s="578"/>
      <c r="DC6" s="578"/>
      <c r="DD6" s="578"/>
      <c r="DE6" s="25" t="s">
        <v>282</v>
      </c>
      <c r="DF6" s="25" t="s">
        <v>306</v>
      </c>
      <c r="DG6" s="25" t="s">
        <v>314</v>
      </c>
      <c r="DH6" s="25" t="s">
        <v>307</v>
      </c>
      <c r="DI6" s="25" t="s">
        <v>308</v>
      </c>
      <c r="DJ6" s="578" t="s">
        <v>857</v>
      </c>
      <c r="DK6" s="578"/>
      <c r="DL6" s="25" t="s">
        <v>312</v>
      </c>
      <c r="DM6" s="25" t="s">
        <v>317</v>
      </c>
      <c r="DN6" s="25" t="s">
        <v>315</v>
      </c>
      <c r="DO6" s="25" t="s">
        <v>312</v>
      </c>
      <c r="DP6" s="25" t="s">
        <v>305</v>
      </c>
      <c r="DQ6" s="42" t="s">
        <v>336</v>
      </c>
      <c r="DR6" s="42" t="s">
        <v>338</v>
      </c>
      <c r="DS6" s="42" t="s">
        <v>339</v>
      </c>
      <c r="DT6" s="42" t="s">
        <v>340</v>
      </c>
      <c r="DU6" s="42" t="s">
        <v>341</v>
      </c>
      <c r="DV6" s="42" t="s">
        <v>342</v>
      </c>
      <c r="DW6" s="42" t="s">
        <v>343</v>
      </c>
      <c r="DX6" s="42" t="s">
        <v>345</v>
      </c>
      <c r="DY6" s="42" t="s">
        <v>348</v>
      </c>
      <c r="DZ6" s="42" t="s">
        <v>349</v>
      </c>
      <c r="EA6" s="42" t="s">
        <v>350</v>
      </c>
      <c r="EB6" s="42" t="s">
        <v>351</v>
      </c>
      <c r="EC6" s="42" t="s">
        <v>355</v>
      </c>
      <c r="ED6" s="42" t="s">
        <v>358</v>
      </c>
      <c r="EE6" s="42" t="s">
        <v>357</v>
      </c>
      <c r="EF6" s="42" t="s">
        <v>360</v>
      </c>
      <c r="EG6" s="42" t="s">
        <v>361</v>
      </c>
      <c r="EH6" s="42" t="s">
        <v>363</v>
      </c>
      <c r="EI6" s="42" t="s">
        <v>365</v>
      </c>
      <c r="EJ6" s="569" t="s">
        <v>858</v>
      </c>
      <c r="EK6" s="570"/>
      <c r="EL6" s="42" t="s">
        <v>364</v>
      </c>
      <c r="EM6" s="80" t="s">
        <v>369</v>
      </c>
      <c r="EN6" s="558" t="s">
        <v>585</v>
      </c>
      <c r="EO6" s="559"/>
      <c r="EP6" s="559"/>
      <c r="EQ6" s="570"/>
      <c r="ER6" s="56" t="s">
        <v>586</v>
      </c>
      <c r="ES6" s="56" t="s">
        <v>589</v>
      </c>
      <c r="ET6" s="178" t="s">
        <v>587</v>
      </c>
      <c r="EU6" s="715" t="s">
        <v>735</v>
      </c>
      <c r="EV6" s="789"/>
      <c r="EW6" s="673"/>
      <c r="EX6" s="673"/>
      <c r="EY6" s="7" t="s">
        <v>730</v>
      </c>
      <c r="EZ6" s="7" t="s">
        <v>731</v>
      </c>
      <c r="FA6" s="7" t="s">
        <v>732</v>
      </c>
      <c r="FB6" s="7" t="s">
        <v>733</v>
      </c>
      <c r="FC6" s="7" t="s">
        <v>734</v>
      </c>
      <c r="FD6" s="673" t="s">
        <v>729</v>
      </c>
      <c r="FE6" s="673"/>
      <c r="FF6" s="673" t="s">
        <v>736</v>
      </c>
      <c r="FG6" s="673"/>
      <c r="FH6" s="7" t="s">
        <v>737</v>
      </c>
      <c r="FI6" s="7" t="s">
        <v>738</v>
      </c>
      <c r="FJ6" s="7" t="s">
        <v>740</v>
      </c>
      <c r="FK6" s="7" t="s">
        <v>739</v>
      </c>
      <c r="FL6" s="7" t="s">
        <v>741</v>
      </c>
      <c r="FM6" s="7" t="s">
        <v>761</v>
      </c>
      <c r="FN6" s="7" t="s">
        <v>742</v>
      </c>
      <c r="FO6" s="7" t="s">
        <v>746</v>
      </c>
      <c r="FP6" s="7" t="s">
        <v>747</v>
      </c>
      <c r="FQ6" s="673" t="s">
        <v>749</v>
      </c>
      <c r="FR6" s="673"/>
      <c r="FS6" s="7" t="s">
        <v>752</v>
      </c>
      <c r="FT6" s="7" t="s">
        <v>753</v>
      </c>
      <c r="FU6" s="569" t="s">
        <v>755</v>
      </c>
      <c r="FV6" s="570"/>
      <c r="FW6" s="7" t="s">
        <v>757</v>
      </c>
      <c r="FX6" s="7" t="s">
        <v>744</v>
      </c>
      <c r="FY6" s="7" t="s">
        <v>759</v>
      </c>
      <c r="FZ6" s="15" t="s">
        <v>760</v>
      </c>
      <c r="GA6" s="570" t="s">
        <v>398</v>
      </c>
      <c r="GB6" s="578"/>
      <c r="GC6" s="441" t="s">
        <v>394</v>
      </c>
      <c r="GD6" s="451" t="s">
        <v>402</v>
      </c>
      <c r="GE6" s="453" t="s">
        <v>403</v>
      </c>
      <c r="GF6" s="453" t="s">
        <v>404</v>
      </c>
      <c r="GG6" s="452"/>
      <c r="GH6" s="442" t="s">
        <v>410</v>
      </c>
      <c r="GI6" s="578" t="s">
        <v>411</v>
      </c>
      <c r="GJ6" s="578"/>
      <c r="GK6" s="578"/>
      <c r="GL6" s="578"/>
      <c r="GM6" s="578"/>
      <c r="GN6" s="578"/>
      <c r="GO6" s="569"/>
      <c r="GP6" s="361" t="s">
        <v>807</v>
      </c>
      <c r="GQ6" s="520" t="s">
        <v>861</v>
      </c>
      <c r="GR6" s="358" t="s">
        <v>424</v>
      </c>
      <c r="GS6" s="63" t="s">
        <v>426</v>
      </c>
      <c r="GT6" s="63" t="s">
        <v>431</v>
      </c>
      <c r="GU6" s="63" t="s">
        <v>427</v>
      </c>
      <c r="GV6" s="63" t="s">
        <v>428</v>
      </c>
      <c r="GW6" s="63" t="s">
        <v>429</v>
      </c>
      <c r="GX6" s="63" t="s">
        <v>430</v>
      </c>
      <c r="GY6" s="578" t="s">
        <v>425</v>
      </c>
      <c r="GZ6" s="580"/>
      <c r="HA6" s="68" t="s">
        <v>441</v>
      </c>
      <c r="HB6" s="56" t="s">
        <v>442</v>
      </c>
      <c r="HC6" s="578" t="s">
        <v>443</v>
      </c>
      <c r="HD6" s="580"/>
      <c r="HE6" s="68" t="s">
        <v>455</v>
      </c>
      <c r="HF6" s="56" t="s">
        <v>454</v>
      </c>
      <c r="HG6" s="56" t="s">
        <v>457</v>
      </c>
      <c r="HH6" s="56" t="s">
        <v>456</v>
      </c>
      <c r="HI6" s="57" t="s">
        <v>458</v>
      </c>
      <c r="HJ6" s="68" t="s">
        <v>600</v>
      </c>
      <c r="HK6" s="70" t="s">
        <v>601</v>
      </c>
      <c r="HL6" s="64" t="s">
        <v>464</v>
      </c>
      <c r="HM6" s="68" t="s">
        <v>468</v>
      </c>
      <c r="HN6" s="56" t="s">
        <v>469</v>
      </c>
      <c r="HO6" s="70" t="s">
        <v>470</v>
      </c>
      <c r="HP6" s="68" t="s">
        <v>479</v>
      </c>
      <c r="HQ6" s="328" t="s">
        <v>805</v>
      </c>
      <c r="HR6" s="70" t="s">
        <v>480</v>
      </c>
      <c r="HS6" s="68" t="s">
        <v>490</v>
      </c>
      <c r="HT6" s="56" t="s">
        <v>491</v>
      </c>
      <c r="HU6" s="56" t="s">
        <v>492</v>
      </c>
      <c r="HV6" s="56" t="s">
        <v>498</v>
      </c>
      <c r="HW6" s="56" t="s">
        <v>499</v>
      </c>
      <c r="HX6" s="56" t="s">
        <v>500</v>
      </c>
      <c r="HY6" s="56" t="s">
        <v>501</v>
      </c>
      <c r="HZ6" s="56" t="s">
        <v>516</v>
      </c>
      <c r="IA6" s="56" t="s">
        <v>504</v>
      </c>
      <c r="IB6" s="56" t="s">
        <v>505</v>
      </c>
      <c r="IC6" s="56" t="s">
        <v>506</v>
      </c>
      <c r="ID6" s="56" t="s">
        <v>507</v>
      </c>
      <c r="IE6" s="56" t="s">
        <v>508</v>
      </c>
      <c r="IF6" s="56" t="s">
        <v>509</v>
      </c>
      <c r="IG6" s="56" t="s">
        <v>510</v>
      </c>
      <c r="IH6" s="56" t="s">
        <v>511</v>
      </c>
      <c r="II6" s="70" t="s">
        <v>513</v>
      </c>
      <c r="IJ6" s="570" t="s">
        <v>524</v>
      </c>
      <c r="IK6" s="578"/>
      <c r="IL6" s="578" t="s">
        <v>541</v>
      </c>
      <c r="IM6" s="578"/>
      <c r="IN6" s="578" t="s">
        <v>525</v>
      </c>
      <c r="IO6" s="578"/>
      <c r="IP6" s="569" t="s">
        <v>523</v>
      </c>
      <c r="IQ6" s="560"/>
    </row>
    <row r="7" spans="1:251" s="122" customFormat="1" ht="62.25" customHeight="1">
      <c r="A7" s="755"/>
      <c r="B7" s="277" t="s">
        <v>662</v>
      </c>
      <c r="C7" s="272">
        <v>0.94</v>
      </c>
      <c r="D7" s="100">
        <v>1.29</v>
      </c>
      <c r="E7" s="170">
        <v>0.33</v>
      </c>
      <c r="F7" s="719">
        <v>4.16</v>
      </c>
      <c r="G7" s="720"/>
      <c r="H7" s="100">
        <v>0.03</v>
      </c>
      <c r="I7" s="717">
        <v>0.55000000000000004</v>
      </c>
      <c r="J7" s="718"/>
      <c r="K7" s="720"/>
      <c r="L7" s="100" t="s">
        <v>664</v>
      </c>
      <c r="M7" s="100">
        <v>0.56000000000000005</v>
      </c>
      <c r="N7" s="103">
        <v>0.7</v>
      </c>
      <c r="O7" s="719">
        <v>0.72</v>
      </c>
      <c r="P7" s="718"/>
      <c r="Q7" s="720"/>
      <c r="R7" s="100">
        <v>0.16</v>
      </c>
      <c r="S7" s="100">
        <v>1.39</v>
      </c>
      <c r="T7" s="100">
        <v>1.41</v>
      </c>
      <c r="U7" s="103">
        <v>0.13</v>
      </c>
      <c r="V7" s="169">
        <v>4.4400000000000004</v>
      </c>
      <c r="W7" s="100">
        <v>10.42</v>
      </c>
      <c r="X7" s="100"/>
      <c r="Y7" s="100">
        <v>0.77</v>
      </c>
      <c r="Z7" s="100"/>
      <c r="AA7" s="171">
        <v>0.25</v>
      </c>
      <c r="AB7" s="171">
        <v>1.9</v>
      </c>
      <c r="AC7" s="171">
        <v>0.31</v>
      </c>
      <c r="AD7" s="730"/>
      <c r="AE7" s="731"/>
      <c r="AF7" s="171"/>
      <c r="AG7" s="344"/>
      <c r="AH7" s="758">
        <v>8.8000000000000007</v>
      </c>
      <c r="AI7" s="759"/>
      <c r="AJ7" s="760"/>
      <c r="AK7" s="717">
        <v>2.2000000000000002</v>
      </c>
      <c r="AL7" s="718"/>
      <c r="AM7" s="718"/>
      <c r="AN7" s="718"/>
      <c r="AO7" s="720"/>
      <c r="AP7" s="717">
        <v>1.42</v>
      </c>
      <c r="AQ7" s="720"/>
      <c r="AR7" s="543"/>
      <c r="AS7" s="100">
        <v>1.92</v>
      </c>
      <c r="AT7" s="717">
        <v>11.1</v>
      </c>
      <c r="AU7" s="718"/>
      <c r="AV7" s="720"/>
      <c r="AW7" s="100">
        <v>0.68</v>
      </c>
      <c r="AX7" s="100"/>
      <c r="AY7" s="100">
        <v>0.04</v>
      </c>
      <c r="AZ7" s="344"/>
      <c r="BA7" s="173"/>
      <c r="BB7" s="345"/>
      <c r="BC7" s="100">
        <v>0.18</v>
      </c>
      <c r="BD7" s="100">
        <v>3.56</v>
      </c>
      <c r="BE7" s="576">
        <v>2.2000000000000002</v>
      </c>
      <c r="BF7" s="577"/>
      <c r="BG7" s="174"/>
      <c r="BH7" s="174"/>
      <c r="BI7" s="174"/>
      <c r="BJ7" s="791">
        <v>2.8</v>
      </c>
      <c r="BK7" s="792"/>
      <c r="BL7" s="100">
        <v>0.83</v>
      </c>
      <c r="BM7" s="100">
        <v>12</v>
      </c>
      <c r="BN7" s="100">
        <v>1</v>
      </c>
      <c r="BO7" s="174"/>
      <c r="BP7" s="174"/>
      <c r="BQ7" s="172"/>
      <c r="BR7" s="342">
        <v>0</v>
      </c>
      <c r="BS7" s="100">
        <v>0.2</v>
      </c>
      <c r="BT7" s="100">
        <v>0.3</v>
      </c>
      <c r="BU7" s="100">
        <v>0.2</v>
      </c>
      <c r="BV7" s="100">
        <v>0.4</v>
      </c>
      <c r="BW7" s="170">
        <v>0.5</v>
      </c>
      <c r="BX7" s="719">
        <v>13.1</v>
      </c>
      <c r="BY7" s="718"/>
      <c r="BZ7" s="720"/>
      <c r="CA7" s="100">
        <v>0.5</v>
      </c>
      <c r="CB7" s="100">
        <v>0.3</v>
      </c>
      <c r="CC7" s="100">
        <v>1.2</v>
      </c>
      <c r="CD7" s="170">
        <v>0.6</v>
      </c>
      <c r="CE7" s="169">
        <v>2.1</v>
      </c>
      <c r="CF7" s="100">
        <v>0.8</v>
      </c>
      <c r="CG7" s="717">
        <v>4.5999999999999996</v>
      </c>
      <c r="CH7" s="718"/>
      <c r="CI7" s="718"/>
      <c r="CJ7" s="169">
        <v>3</v>
      </c>
      <c r="CK7" s="100"/>
      <c r="CL7" s="576">
        <v>5</v>
      </c>
      <c r="CM7" s="577"/>
      <c r="CN7" s="780">
        <v>1.1000000000000001</v>
      </c>
      <c r="CO7" s="780"/>
      <c r="CP7" s="781"/>
      <c r="CQ7" s="781"/>
      <c r="CR7" s="100">
        <v>17</v>
      </c>
      <c r="CS7" s="174"/>
      <c r="CT7" s="780">
        <v>1.4</v>
      </c>
      <c r="CU7" s="780"/>
      <c r="CV7" s="172"/>
      <c r="CW7" s="104">
        <v>2.63</v>
      </c>
      <c r="CX7" s="100">
        <v>1.6</v>
      </c>
      <c r="CY7" s="576">
        <v>2</v>
      </c>
      <c r="CZ7" s="577"/>
      <c r="DA7" s="576" t="s">
        <v>856</v>
      </c>
      <c r="DB7" s="618"/>
      <c r="DC7" s="618"/>
      <c r="DD7" s="577"/>
      <c r="DE7" s="100">
        <v>1.5</v>
      </c>
      <c r="DF7" s="100">
        <v>1.9</v>
      </c>
      <c r="DG7" s="100">
        <v>3</v>
      </c>
      <c r="DH7" s="100">
        <v>0.7</v>
      </c>
      <c r="DI7" s="100">
        <v>2</v>
      </c>
      <c r="DJ7" s="576">
        <v>3</v>
      </c>
      <c r="DK7" s="577"/>
      <c r="DL7" s="174"/>
      <c r="DM7" s="100">
        <v>3</v>
      </c>
      <c r="DN7" s="100">
        <v>0.25</v>
      </c>
      <c r="DO7" s="100">
        <v>1.36</v>
      </c>
      <c r="DP7" s="100">
        <v>3</v>
      </c>
      <c r="DQ7" s="100">
        <v>0.28999999999999998</v>
      </c>
      <c r="DR7" s="576">
        <v>7.33</v>
      </c>
      <c r="DS7" s="618"/>
      <c r="DT7" s="618"/>
      <c r="DU7" s="618"/>
      <c r="DV7" s="618"/>
      <c r="DW7" s="577"/>
      <c r="DX7" s="100">
        <v>4.91</v>
      </c>
      <c r="DY7" s="576">
        <v>3.5</v>
      </c>
      <c r="DZ7" s="577"/>
      <c r="EA7" s="100">
        <v>0.68</v>
      </c>
      <c r="EB7" s="100">
        <v>0.47</v>
      </c>
      <c r="EC7" s="100">
        <v>6.5</v>
      </c>
      <c r="ED7" s="576">
        <v>0.56000000000000005</v>
      </c>
      <c r="EE7" s="577"/>
      <c r="EF7" s="100">
        <v>7.0000000000000007E-2</v>
      </c>
      <c r="EG7" s="100">
        <v>0.66</v>
      </c>
      <c r="EH7" s="100">
        <v>3</v>
      </c>
      <c r="EI7" s="100">
        <v>1.8</v>
      </c>
      <c r="EJ7" s="576">
        <v>2.8</v>
      </c>
      <c r="EK7" s="577"/>
      <c r="EL7" s="100">
        <v>0.88</v>
      </c>
      <c r="EM7" s="175"/>
      <c r="EN7" s="719">
        <v>19</v>
      </c>
      <c r="EO7" s="718"/>
      <c r="EP7" s="718"/>
      <c r="EQ7" s="720"/>
      <c r="ER7" s="100"/>
      <c r="ES7" s="100"/>
      <c r="ET7" s="203">
        <v>4</v>
      </c>
      <c r="EU7" s="776"/>
      <c r="EV7" s="777"/>
      <c r="EW7" s="777"/>
      <c r="EX7" s="778"/>
      <c r="EY7" s="576">
        <v>16.670000000000002</v>
      </c>
      <c r="EZ7" s="618"/>
      <c r="FA7" s="618"/>
      <c r="FB7" s="577"/>
      <c r="FC7" s="100">
        <v>2.93</v>
      </c>
      <c r="FD7" s="613">
        <v>1.2</v>
      </c>
      <c r="FE7" s="613"/>
      <c r="FF7" s="613">
        <v>0.32</v>
      </c>
      <c r="FG7" s="613"/>
      <c r="FH7" s="100">
        <v>0.83</v>
      </c>
      <c r="FI7" s="576">
        <v>0.87</v>
      </c>
      <c r="FJ7" s="618"/>
      <c r="FK7" s="577"/>
      <c r="FL7" s="100">
        <v>0.17</v>
      </c>
      <c r="FM7" s="100"/>
      <c r="FN7" s="100">
        <v>0.7</v>
      </c>
      <c r="FO7" s="100">
        <v>0.11</v>
      </c>
      <c r="FP7" s="100">
        <v>0.1</v>
      </c>
      <c r="FQ7" s="613">
        <v>0.4</v>
      </c>
      <c r="FR7" s="613"/>
      <c r="FS7" s="100">
        <v>0.69</v>
      </c>
      <c r="FT7" s="100">
        <v>1.5</v>
      </c>
      <c r="FU7" s="576">
        <v>0.08</v>
      </c>
      <c r="FV7" s="577"/>
      <c r="FW7" s="100">
        <v>1</v>
      </c>
      <c r="FX7" s="100">
        <v>0.98</v>
      </c>
      <c r="FY7" s="100">
        <v>0.17</v>
      </c>
      <c r="FZ7" s="170">
        <v>3</v>
      </c>
      <c r="GA7" s="618">
        <v>3</v>
      </c>
      <c r="GB7" s="577"/>
      <c r="GC7" s="472">
        <v>0.4</v>
      </c>
      <c r="GD7" s="169">
        <v>1.2</v>
      </c>
      <c r="GE7" s="474">
        <v>0.9</v>
      </c>
      <c r="GF7" s="474">
        <v>0.9</v>
      </c>
      <c r="GG7" s="170"/>
      <c r="GH7" s="473"/>
      <c r="GI7" s="100"/>
      <c r="GJ7" s="100"/>
      <c r="GK7" s="100"/>
      <c r="GL7" s="100"/>
      <c r="GM7" s="100"/>
      <c r="GN7" s="100"/>
      <c r="GO7" s="376"/>
      <c r="GP7" s="176"/>
      <c r="GQ7" s="394"/>
      <c r="GR7" s="393">
        <v>0.17</v>
      </c>
      <c r="GS7" s="171">
        <v>1.64</v>
      </c>
      <c r="GT7" s="171">
        <v>0.1</v>
      </c>
      <c r="GU7" s="171">
        <v>0.14000000000000001</v>
      </c>
      <c r="GV7" s="171">
        <v>2</v>
      </c>
      <c r="GW7" s="171">
        <v>0.14000000000000001</v>
      </c>
      <c r="GX7" s="171">
        <v>0.15</v>
      </c>
      <c r="GY7" s="576">
        <v>4</v>
      </c>
      <c r="GZ7" s="631"/>
      <c r="HA7" s="169">
        <v>1.5</v>
      </c>
      <c r="HB7" s="100">
        <v>2.2999999999999998</v>
      </c>
      <c r="HC7" s="576">
        <v>1.25</v>
      </c>
      <c r="HD7" s="631"/>
      <c r="HE7" s="169"/>
      <c r="HF7" s="100"/>
      <c r="HG7" s="100"/>
      <c r="HH7" s="100"/>
      <c r="HI7" s="103"/>
      <c r="HJ7" s="630"/>
      <c r="HK7" s="631"/>
      <c r="HL7" s="177">
        <v>5</v>
      </c>
      <c r="HM7" s="169">
        <v>3</v>
      </c>
      <c r="HN7" s="100">
        <v>1</v>
      </c>
      <c r="HO7" s="170">
        <v>1</v>
      </c>
      <c r="HP7" s="169">
        <v>4</v>
      </c>
      <c r="HQ7" s="100">
        <v>1.5</v>
      </c>
      <c r="HR7" s="170">
        <v>2.5</v>
      </c>
      <c r="HS7" s="169">
        <v>7.14</v>
      </c>
      <c r="HT7" s="100">
        <v>0.34</v>
      </c>
      <c r="HU7" s="100">
        <v>0.22</v>
      </c>
      <c r="HV7" s="100"/>
      <c r="HW7" s="100"/>
      <c r="HX7" s="100"/>
      <c r="HY7" s="100"/>
      <c r="HZ7" s="100"/>
      <c r="IA7" s="576">
        <v>1.5</v>
      </c>
      <c r="IB7" s="577"/>
      <c r="IC7" s="100">
        <v>0.26</v>
      </c>
      <c r="ID7" s="100">
        <v>0.45</v>
      </c>
      <c r="IE7" s="100"/>
      <c r="IF7" s="100"/>
      <c r="IG7" s="100"/>
      <c r="IH7" s="100"/>
      <c r="II7" s="170"/>
      <c r="IJ7" s="630"/>
      <c r="IK7" s="577"/>
      <c r="IL7" s="576"/>
      <c r="IM7" s="577"/>
      <c r="IN7" s="576"/>
      <c r="IO7" s="577"/>
      <c r="IP7" s="576">
        <v>20.5</v>
      </c>
      <c r="IQ7" s="631"/>
    </row>
    <row r="8" spans="1:251" ht="30.75" customHeight="1">
      <c r="A8" s="755"/>
      <c r="B8" s="277" t="s">
        <v>71</v>
      </c>
      <c r="C8" s="256">
        <v>320</v>
      </c>
      <c r="D8" s="2">
        <v>500</v>
      </c>
      <c r="E8" s="12">
        <v>70</v>
      </c>
      <c r="F8" s="11">
        <v>400</v>
      </c>
      <c r="G8" s="2">
        <v>250</v>
      </c>
      <c r="H8" s="2"/>
      <c r="I8" s="2">
        <v>90</v>
      </c>
      <c r="J8" s="2">
        <v>60</v>
      </c>
      <c r="K8" s="2">
        <v>90</v>
      </c>
      <c r="L8" s="2">
        <v>150</v>
      </c>
      <c r="M8" s="2">
        <v>250</v>
      </c>
      <c r="N8" s="3">
        <v>100</v>
      </c>
      <c r="O8" s="11">
        <v>30</v>
      </c>
      <c r="P8" s="2">
        <v>70</v>
      </c>
      <c r="Q8" s="2">
        <v>70</v>
      </c>
      <c r="R8" s="2">
        <v>70</v>
      </c>
      <c r="S8" s="2">
        <v>320</v>
      </c>
      <c r="T8" s="2">
        <v>345</v>
      </c>
      <c r="U8" s="3">
        <v>80</v>
      </c>
      <c r="V8" s="68">
        <v>750</v>
      </c>
      <c r="W8" s="56">
        <v>960</v>
      </c>
      <c r="X8" s="56">
        <v>640</v>
      </c>
      <c r="Y8" s="56">
        <v>300</v>
      </c>
      <c r="Z8" s="56">
        <v>120</v>
      </c>
      <c r="AA8" s="56">
        <v>150</v>
      </c>
      <c r="AB8" s="56">
        <v>200</v>
      </c>
      <c r="AC8" s="56">
        <v>80</v>
      </c>
      <c r="AD8" s="56">
        <v>750</v>
      </c>
      <c r="AE8" s="56">
        <v>960</v>
      </c>
      <c r="AF8" s="56">
        <v>90</v>
      </c>
      <c r="AG8" s="322"/>
      <c r="AH8" s="558">
        <v>800</v>
      </c>
      <c r="AI8" s="559"/>
      <c r="AJ8" s="570"/>
      <c r="AK8" s="569">
        <v>500</v>
      </c>
      <c r="AL8" s="559"/>
      <c r="AM8" s="559"/>
      <c r="AN8" s="559"/>
      <c r="AO8" s="570"/>
      <c r="AP8" s="569">
        <v>800</v>
      </c>
      <c r="AQ8" s="570"/>
      <c r="AR8" s="328">
        <v>500</v>
      </c>
      <c r="AS8" s="328">
        <v>150</v>
      </c>
      <c r="AT8" s="418">
        <v>1000</v>
      </c>
      <c r="AU8" s="569">
        <v>400</v>
      </c>
      <c r="AV8" s="570"/>
      <c r="AW8" s="335"/>
      <c r="AX8" s="37"/>
      <c r="AY8" s="335"/>
      <c r="AZ8" s="569">
        <v>500</v>
      </c>
      <c r="BA8" s="559"/>
      <c r="BB8" s="570"/>
      <c r="BC8" s="328">
        <v>50</v>
      </c>
      <c r="BD8" s="328">
        <v>800</v>
      </c>
      <c r="BE8" s="569">
        <v>150</v>
      </c>
      <c r="BF8" s="570"/>
      <c r="BG8" s="328">
        <v>800</v>
      </c>
      <c r="BH8" s="328">
        <v>1000</v>
      </c>
      <c r="BI8" s="328">
        <v>200</v>
      </c>
      <c r="BJ8" s="659"/>
      <c r="BK8" s="661"/>
      <c r="BL8" s="335"/>
      <c r="BM8" s="328">
        <v>500</v>
      </c>
      <c r="BN8" s="328"/>
      <c r="BO8" s="328">
        <v>500</v>
      </c>
      <c r="BP8" s="328">
        <v>800</v>
      </c>
      <c r="BQ8" s="330">
        <v>1000</v>
      </c>
      <c r="BR8" s="323">
        <v>20</v>
      </c>
      <c r="BS8" s="4">
        <v>50</v>
      </c>
      <c r="BT8" s="4">
        <v>40</v>
      </c>
      <c r="BU8" s="4">
        <v>70</v>
      </c>
      <c r="BV8" s="4">
        <v>130</v>
      </c>
      <c r="BW8" s="17">
        <v>95</v>
      </c>
      <c r="BX8" s="16">
        <v>950</v>
      </c>
      <c r="BY8" s="4">
        <v>120</v>
      </c>
      <c r="BZ8" s="4">
        <v>400</v>
      </c>
      <c r="CA8" s="4">
        <v>70</v>
      </c>
      <c r="CB8" s="4">
        <v>70</v>
      </c>
      <c r="CC8" s="4">
        <v>200</v>
      </c>
      <c r="CD8" s="17">
        <v>80</v>
      </c>
      <c r="CE8" s="16">
        <v>250</v>
      </c>
      <c r="CF8" s="4">
        <v>250</v>
      </c>
      <c r="CG8" s="578">
        <v>400</v>
      </c>
      <c r="CH8" s="578"/>
      <c r="CI8" s="569"/>
      <c r="CJ8" s="387">
        <v>200</v>
      </c>
      <c r="CK8" s="378">
        <v>150</v>
      </c>
      <c r="CL8" s="850">
        <v>4000</v>
      </c>
      <c r="CM8" s="851"/>
      <c r="CN8" s="578">
        <v>100</v>
      </c>
      <c r="CO8" s="578"/>
      <c r="CP8" s="714">
        <v>4000</v>
      </c>
      <c r="CQ8" s="578"/>
      <c r="CR8" s="392">
        <v>1200</v>
      </c>
      <c r="CS8" s="378"/>
      <c r="CT8" s="714">
        <v>1300</v>
      </c>
      <c r="CU8" s="578"/>
      <c r="CV8" s="379">
        <v>150</v>
      </c>
      <c r="CW8" s="58">
        <v>180</v>
      </c>
      <c r="CX8" s="25" t="s">
        <v>294</v>
      </c>
      <c r="CY8" s="578">
        <v>230</v>
      </c>
      <c r="CZ8" s="578"/>
      <c r="DA8" s="629"/>
      <c r="DB8" s="629"/>
      <c r="DC8" s="629"/>
      <c r="DD8" s="629"/>
      <c r="DE8" s="30"/>
      <c r="DF8" s="41">
        <v>240</v>
      </c>
      <c r="DG8" s="25">
        <v>290</v>
      </c>
      <c r="DH8" s="41">
        <v>150</v>
      </c>
      <c r="DI8" s="25">
        <v>150</v>
      </c>
      <c r="DJ8" s="578">
        <v>430</v>
      </c>
      <c r="DK8" s="578"/>
      <c r="DL8" s="633">
        <v>290</v>
      </c>
      <c r="DM8" s="633"/>
      <c r="DN8" s="41">
        <v>50</v>
      </c>
      <c r="DO8" s="41">
        <v>290</v>
      </c>
      <c r="DP8" s="25">
        <v>290</v>
      </c>
      <c r="DQ8" s="42">
        <v>170</v>
      </c>
      <c r="DR8" s="42">
        <v>850</v>
      </c>
      <c r="DS8" s="42">
        <v>850</v>
      </c>
      <c r="DT8" s="42">
        <v>90</v>
      </c>
      <c r="DU8" s="42">
        <v>90</v>
      </c>
      <c r="DV8" s="42">
        <v>120</v>
      </c>
      <c r="DW8" s="42">
        <v>150</v>
      </c>
      <c r="DX8" s="42">
        <v>850</v>
      </c>
      <c r="DY8" s="42">
        <v>850</v>
      </c>
      <c r="DZ8" s="42">
        <v>600</v>
      </c>
      <c r="EA8" s="42">
        <v>400</v>
      </c>
      <c r="EB8" s="42">
        <v>150</v>
      </c>
      <c r="EC8" s="42">
        <v>1700</v>
      </c>
      <c r="ED8" s="42">
        <v>200</v>
      </c>
      <c r="EE8" s="42">
        <v>80</v>
      </c>
      <c r="EF8" s="42"/>
      <c r="EG8" s="42">
        <v>200</v>
      </c>
      <c r="EH8" s="44"/>
      <c r="EI8" s="44"/>
      <c r="EJ8" s="569">
        <v>250</v>
      </c>
      <c r="EK8" s="570"/>
      <c r="EL8" s="42">
        <v>200</v>
      </c>
      <c r="EM8" s="119"/>
      <c r="EN8" s="558">
        <v>1500</v>
      </c>
      <c r="EO8" s="559"/>
      <c r="EP8" s="559"/>
      <c r="EQ8" s="570"/>
      <c r="ER8" s="56"/>
      <c r="ES8" s="56"/>
      <c r="ET8" s="178"/>
      <c r="EU8" s="671"/>
      <c r="EV8" s="660"/>
      <c r="EW8" s="660"/>
      <c r="EX8" s="661"/>
      <c r="EY8" s="197">
        <v>350</v>
      </c>
      <c r="EZ8" s="197">
        <v>350</v>
      </c>
      <c r="FA8" s="197">
        <v>300</v>
      </c>
      <c r="FB8" s="197">
        <v>1500</v>
      </c>
      <c r="FC8" s="197">
        <v>400</v>
      </c>
      <c r="FD8" s="633">
        <v>60</v>
      </c>
      <c r="FE8" s="633"/>
      <c r="FF8" s="633">
        <v>30</v>
      </c>
      <c r="FG8" s="633"/>
      <c r="FH8" s="197">
        <v>50</v>
      </c>
      <c r="FI8" s="197">
        <v>60</v>
      </c>
      <c r="FJ8" s="197">
        <v>30</v>
      </c>
      <c r="FK8" s="197">
        <v>40</v>
      </c>
      <c r="FL8" s="197">
        <v>50</v>
      </c>
      <c r="FM8" s="197"/>
      <c r="FN8" s="197">
        <v>60</v>
      </c>
      <c r="FO8" s="197">
        <v>60</v>
      </c>
      <c r="FP8" s="197">
        <v>40</v>
      </c>
      <c r="FQ8" s="633">
        <v>60</v>
      </c>
      <c r="FR8" s="633"/>
      <c r="FS8" s="197">
        <v>160</v>
      </c>
      <c r="FT8" s="197">
        <v>80</v>
      </c>
      <c r="FU8" s="567">
        <v>120</v>
      </c>
      <c r="FV8" s="563"/>
      <c r="FW8" s="197">
        <v>60</v>
      </c>
      <c r="FX8" s="197">
        <v>40</v>
      </c>
      <c r="FY8" s="197">
        <v>8</v>
      </c>
      <c r="FZ8" s="200">
        <v>300</v>
      </c>
      <c r="GA8" s="563">
        <v>172</v>
      </c>
      <c r="GB8" s="633"/>
      <c r="GC8" s="441">
        <v>280</v>
      </c>
      <c r="GD8" s="451">
        <v>120</v>
      </c>
      <c r="GE8" s="453">
        <v>120</v>
      </c>
      <c r="GF8" s="453">
        <v>100</v>
      </c>
      <c r="GG8" s="452"/>
      <c r="GH8" s="442">
        <v>30</v>
      </c>
      <c r="GI8" s="578">
        <v>6000</v>
      </c>
      <c r="GJ8" s="578"/>
      <c r="GK8" s="578"/>
      <c r="GL8" s="578"/>
      <c r="GM8" s="578"/>
      <c r="GN8" s="578"/>
      <c r="GO8" s="569"/>
      <c r="GP8" s="361">
        <v>100</v>
      </c>
      <c r="GQ8" s="362">
        <v>350</v>
      </c>
      <c r="GR8" s="358">
        <v>170</v>
      </c>
      <c r="GS8" s="62"/>
      <c r="GT8" s="62"/>
      <c r="GU8" s="62"/>
      <c r="GV8" s="63">
        <v>180</v>
      </c>
      <c r="GW8" s="63">
        <v>130</v>
      </c>
      <c r="GX8" s="62"/>
      <c r="GY8" s="629"/>
      <c r="GZ8" s="667"/>
      <c r="HA8" s="32"/>
      <c r="HB8" s="62"/>
      <c r="HC8" s="629"/>
      <c r="HD8" s="667"/>
      <c r="HE8" s="54">
        <v>500</v>
      </c>
      <c r="HF8" s="63">
        <v>350</v>
      </c>
      <c r="HG8" s="63">
        <v>170</v>
      </c>
      <c r="HH8" s="62"/>
      <c r="HI8" s="57">
        <v>100</v>
      </c>
      <c r="HJ8" s="68"/>
      <c r="HK8" s="70"/>
      <c r="HL8" s="75"/>
      <c r="HM8" s="54">
        <v>500</v>
      </c>
      <c r="HN8" s="63">
        <v>200</v>
      </c>
      <c r="HO8" s="70">
        <v>200</v>
      </c>
      <c r="HP8" s="81"/>
      <c r="HQ8" s="74"/>
      <c r="HR8" s="82"/>
      <c r="HS8" s="68">
        <v>400</v>
      </c>
      <c r="HT8" s="56">
        <v>100</v>
      </c>
      <c r="HU8" s="56">
        <v>160</v>
      </c>
      <c r="HV8" s="56">
        <v>10</v>
      </c>
      <c r="HW8" s="56">
        <v>30</v>
      </c>
      <c r="HX8" s="56">
        <v>30</v>
      </c>
      <c r="HY8" s="56">
        <v>80</v>
      </c>
      <c r="HZ8" s="56">
        <v>700</v>
      </c>
      <c r="IA8" s="56">
        <v>250</v>
      </c>
      <c r="IB8" s="56">
        <v>50</v>
      </c>
      <c r="IC8" s="56">
        <v>100</v>
      </c>
      <c r="ID8" s="56"/>
      <c r="IE8" s="56">
        <v>80</v>
      </c>
      <c r="IF8" s="56">
        <v>80</v>
      </c>
      <c r="IG8" s="56">
        <v>40</v>
      </c>
      <c r="IH8" s="56">
        <v>30</v>
      </c>
      <c r="II8" s="82"/>
      <c r="IJ8" s="570">
        <v>500</v>
      </c>
      <c r="IK8" s="578"/>
      <c r="IL8" s="578"/>
      <c r="IM8" s="578"/>
      <c r="IN8" s="578"/>
      <c r="IO8" s="578"/>
      <c r="IP8" s="569">
        <v>5000</v>
      </c>
      <c r="IQ8" s="560"/>
    </row>
    <row r="9" spans="1:251" ht="28.5" customHeight="1">
      <c r="A9" s="755"/>
      <c r="B9" s="277" t="s">
        <v>72</v>
      </c>
      <c r="C9" s="256">
        <v>80</v>
      </c>
      <c r="D9" s="2">
        <v>90</v>
      </c>
      <c r="E9" s="12">
        <v>60</v>
      </c>
      <c r="F9" s="11">
        <v>120</v>
      </c>
      <c r="G9" s="2">
        <v>60</v>
      </c>
      <c r="H9" s="2"/>
      <c r="I9" s="2">
        <v>30</v>
      </c>
      <c r="J9" s="2">
        <v>40</v>
      </c>
      <c r="K9" s="2">
        <v>30</v>
      </c>
      <c r="L9" s="2">
        <v>60</v>
      </c>
      <c r="M9" s="2">
        <v>60</v>
      </c>
      <c r="N9" s="3">
        <v>30</v>
      </c>
      <c r="O9" s="11">
        <v>10</v>
      </c>
      <c r="P9" s="2">
        <v>60</v>
      </c>
      <c r="Q9" s="2">
        <v>50</v>
      </c>
      <c r="R9" s="2">
        <v>50</v>
      </c>
      <c r="S9" s="2">
        <v>80</v>
      </c>
      <c r="T9" s="2">
        <v>200</v>
      </c>
      <c r="U9" s="3">
        <v>40</v>
      </c>
      <c r="V9" s="68">
        <v>330</v>
      </c>
      <c r="W9" s="56">
        <v>230</v>
      </c>
      <c r="X9" s="56">
        <v>330</v>
      </c>
      <c r="Y9" s="56">
        <v>30</v>
      </c>
      <c r="Z9" s="56">
        <v>30</v>
      </c>
      <c r="AA9" s="56">
        <v>70</v>
      </c>
      <c r="AB9" s="56">
        <v>30</v>
      </c>
      <c r="AC9" s="56">
        <v>5</v>
      </c>
      <c r="AD9" s="56">
        <v>330</v>
      </c>
      <c r="AE9" s="56">
        <v>230</v>
      </c>
      <c r="AF9" s="56">
        <v>40</v>
      </c>
      <c r="AG9" s="322"/>
      <c r="AH9" s="558">
        <v>300</v>
      </c>
      <c r="AI9" s="559"/>
      <c r="AJ9" s="570"/>
      <c r="AK9" s="569">
        <v>250</v>
      </c>
      <c r="AL9" s="559"/>
      <c r="AM9" s="559"/>
      <c r="AN9" s="559"/>
      <c r="AO9" s="570"/>
      <c r="AP9" s="569">
        <v>99</v>
      </c>
      <c r="AQ9" s="570"/>
      <c r="AR9" s="328">
        <v>250</v>
      </c>
      <c r="AS9" s="328">
        <v>99</v>
      </c>
      <c r="AT9" s="418">
        <v>740</v>
      </c>
      <c r="AU9" s="569">
        <v>180</v>
      </c>
      <c r="AV9" s="570"/>
      <c r="AW9" s="335"/>
      <c r="AX9" s="328">
        <v>10</v>
      </c>
      <c r="AY9" s="335"/>
      <c r="AZ9" s="569">
        <v>250</v>
      </c>
      <c r="BA9" s="559"/>
      <c r="BB9" s="570"/>
      <c r="BC9" s="328">
        <v>10</v>
      </c>
      <c r="BD9" s="328">
        <v>400</v>
      </c>
      <c r="BE9" s="569">
        <v>99</v>
      </c>
      <c r="BF9" s="570"/>
      <c r="BG9" s="328">
        <v>400</v>
      </c>
      <c r="BH9" s="328">
        <v>740</v>
      </c>
      <c r="BI9" s="328">
        <v>50</v>
      </c>
      <c r="BJ9" s="659"/>
      <c r="BK9" s="661"/>
      <c r="BL9" s="335"/>
      <c r="BM9" s="328">
        <v>200</v>
      </c>
      <c r="BN9" s="328">
        <v>10</v>
      </c>
      <c r="BO9" s="328">
        <v>250</v>
      </c>
      <c r="BP9" s="328">
        <v>400</v>
      </c>
      <c r="BQ9" s="330">
        <v>740</v>
      </c>
      <c r="BR9" s="323">
        <v>10</v>
      </c>
      <c r="BS9" s="4">
        <v>30</v>
      </c>
      <c r="BT9" s="4">
        <v>40</v>
      </c>
      <c r="BU9" s="4">
        <v>50</v>
      </c>
      <c r="BV9" s="4">
        <v>50</v>
      </c>
      <c r="BW9" s="17">
        <v>50</v>
      </c>
      <c r="BX9" s="16">
        <v>50</v>
      </c>
      <c r="BY9" s="4">
        <v>50</v>
      </c>
      <c r="BZ9" s="4">
        <v>50</v>
      </c>
      <c r="CA9" s="4">
        <v>15</v>
      </c>
      <c r="CB9" s="4">
        <v>30</v>
      </c>
      <c r="CC9" s="4">
        <v>30</v>
      </c>
      <c r="CD9" s="17">
        <v>20</v>
      </c>
      <c r="CE9" s="16">
        <v>45</v>
      </c>
      <c r="CF9" s="4">
        <v>45</v>
      </c>
      <c r="CG9" s="578">
        <v>20</v>
      </c>
      <c r="CH9" s="578"/>
      <c r="CI9" s="569"/>
      <c r="CJ9" s="387">
        <v>130</v>
      </c>
      <c r="CK9" s="378">
        <v>90</v>
      </c>
      <c r="CL9" s="569">
        <v>350</v>
      </c>
      <c r="CM9" s="570"/>
      <c r="CN9" s="578">
        <v>30</v>
      </c>
      <c r="CO9" s="578"/>
      <c r="CP9" s="578">
        <v>350</v>
      </c>
      <c r="CQ9" s="578"/>
      <c r="CR9" s="378">
        <v>99</v>
      </c>
      <c r="CS9" s="378"/>
      <c r="CT9" s="578">
        <v>50</v>
      </c>
      <c r="CU9" s="578"/>
      <c r="CV9" s="379">
        <v>90</v>
      </c>
      <c r="CW9" s="58">
        <v>20</v>
      </c>
      <c r="CX9" s="25" t="s">
        <v>295</v>
      </c>
      <c r="CY9" s="578">
        <v>120</v>
      </c>
      <c r="CZ9" s="578"/>
      <c r="DA9" s="629"/>
      <c r="DB9" s="629"/>
      <c r="DC9" s="629"/>
      <c r="DD9" s="629"/>
      <c r="DE9" s="30"/>
      <c r="DF9" s="41">
        <v>30</v>
      </c>
      <c r="DG9" s="25">
        <v>175</v>
      </c>
      <c r="DH9" s="41">
        <v>150</v>
      </c>
      <c r="DI9" s="41">
        <v>150</v>
      </c>
      <c r="DJ9" s="633">
        <v>90</v>
      </c>
      <c r="DK9" s="633"/>
      <c r="DL9" s="633">
        <v>30</v>
      </c>
      <c r="DM9" s="633"/>
      <c r="DN9" s="41">
        <v>50</v>
      </c>
      <c r="DO9" s="41">
        <v>30</v>
      </c>
      <c r="DP9" s="25">
        <v>175</v>
      </c>
      <c r="DQ9" s="42">
        <v>25</v>
      </c>
      <c r="DR9" s="42">
        <v>50</v>
      </c>
      <c r="DS9" s="42">
        <v>50</v>
      </c>
      <c r="DT9" s="42">
        <v>50</v>
      </c>
      <c r="DU9" s="42">
        <v>50</v>
      </c>
      <c r="DV9" s="42">
        <v>50</v>
      </c>
      <c r="DW9" s="42">
        <v>50</v>
      </c>
      <c r="DX9" s="42">
        <v>50</v>
      </c>
      <c r="DY9" s="42">
        <v>49</v>
      </c>
      <c r="DZ9" s="42">
        <v>50</v>
      </c>
      <c r="EA9" s="42">
        <v>50</v>
      </c>
      <c r="EB9" s="42">
        <v>90</v>
      </c>
      <c r="EC9" s="42">
        <v>280</v>
      </c>
      <c r="ED9" s="42">
        <v>50</v>
      </c>
      <c r="EE9" s="42">
        <v>40</v>
      </c>
      <c r="EF9" s="42">
        <v>50</v>
      </c>
      <c r="EG9" s="42">
        <v>10</v>
      </c>
      <c r="EH9" s="44"/>
      <c r="EI9" s="44"/>
      <c r="EJ9" s="569">
        <v>20</v>
      </c>
      <c r="EK9" s="570"/>
      <c r="EL9" s="42">
        <v>15</v>
      </c>
      <c r="EM9" s="119"/>
      <c r="EN9" s="558">
        <v>370</v>
      </c>
      <c r="EO9" s="559"/>
      <c r="EP9" s="559"/>
      <c r="EQ9" s="570"/>
      <c r="ER9" s="56">
        <v>370</v>
      </c>
      <c r="ES9" s="56"/>
      <c r="ET9" s="178">
        <v>30</v>
      </c>
      <c r="EU9" s="671"/>
      <c r="EV9" s="660"/>
      <c r="EW9" s="660"/>
      <c r="EX9" s="661"/>
      <c r="EY9" s="197">
        <v>70</v>
      </c>
      <c r="EZ9" s="197">
        <v>60</v>
      </c>
      <c r="FA9" s="197">
        <v>60</v>
      </c>
      <c r="FB9" s="197">
        <v>1000</v>
      </c>
      <c r="FC9" s="197">
        <v>90</v>
      </c>
      <c r="FD9" s="633">
        <v>40</v>
      </c>
      <c r="FE9" s="633"/>
      <c r="FF9" s="633">
        <v>20</v>
      </c>
      <c r="FG9" s="633"/>
      <c r="FH9" s="197">
        <v>20</v>
      </c>
      <c r="FI9" s="197">
        <v>30</v>
      </c>
      <c r="FJ9" s="197">
        <v>10</v>
      </c>
      <c r="FK9" s="197">
        <v>20</v>
      </c>
      <c r="FL9" s="197">
        <v>40</v>
      </c>
      <c r="FM9" s="197"/>
      <c r="FN9" s="197">
        <v>30</v>
      </c>
      <c r="FO9" s="197">
        <v>25</v>
      </c>
      <c r="FP9" s="197">
        <v>20</v>
      </c>
      <c r="FQ9" s="633">
        <v>30</v>
      </c>
      <c r="FR9" s="633"/>
      <c r="FS9" s="197">
        <v>90</v>
      </c>
      <c r="FT9" s="197">
        <v>20</v>
      </c>
      <c r="FU9" s="567">
        <v>50</v>
      </c>
      <c r="FV9" s="563"/>
      <c r="FW9" s="197">
        <v>40</v>
      </c>
      <c r="FX9" s="197">
        <v>15</v>
      </c>
      <c r="FY9" s="197">
        <v>2</v>
      </c>
      <c r="FZ9" s="200">
        <v>50</v>
      </c>
      <c r="GA9" s="661"/>
      <c r="GB9" s="629"/>
      <c r="GC9" s="441">
        <v>80</v>
      </c>
      <c r="GD9" s="451">
        <v>50</v>
      </c>
      <c r="GE9" s="453">
        <v>50</v>
      </c>
      <c r="GF9" s="453">
        <v>30</v>
      </c>
      <c r="GG9" s="452"/>
      <c r="GH9" s="442">
        <v>5</v>
      </c>
      <c r="GI9" s="578">
        <v>4000</v>
      </c>
      <c r="GJ9" s="578"/>
      <c r="GK9" s="578"/>
      <c r="GL9" s="578"/>
      <c r="GM9" s="578"/>
      <c r="GN9" s="578"/>
      <c r="GO9" s="569"/>
      <c r="GP9" s="361">
        <v>60</v>
      </c>
      <c r="GQ9" s="362">
        <v>300</v>
      </c>
      <c r="GR9" s="358">
        <v>70</v>
      </c>
      <c r="GS9" s="63">
        <v>90</v>
      </c>
      <c r="GT9" s="63">
        <v>30</v>
      </c>
      <c r="GU9" s="63">
        <v>5</v>
      </c>
      <c r="GV9" s="63">
        <v>70</v>
      </c>
      <c r="GW9" s="63">
        <v>60</v>
      </c>
      <c r="GX9" s="63">
        <v>50</v>
      </c>
      <c r="GY9" s="633">
        <v>90</v>
      </c>
      <c r="GZ9" s="650"/>
      <c r="HA9" s="32"/>
      <c r="HB9" s="63">
        <v>80</v>
      </c>
      <c r="HC9" s="633">
        <v>60</v>
      </c>
      <c r="HD9" s="650"/>
      <c r="HE9" s="54">
        <v>40</v>
      </c>
      <c r="HF9" s="63">
        <v>40</v>
      </c>
      <c r="HG9" s="63">
        <v>30</v>
      </c>
      <c r="HH9" s="63">
        <v>20</v>
      </c>
      <c r="HI9" s="57">
        <v>10</v>
      </c>
      <c r="HJ9" s="68"/>
      <c r="HK9" s="70"/>
      <c r="HL9" s="64">
        <v>150</v>
      </c>
      <c r="HM9" s="68">
        <v>70</v>
      </c>
      <c r="HN9" s="56">
        <v>70</v>
      </c>
      <c r="HO9" s="70">
        <v>50</v>
      </c>
      <c r="HP9" s="81"/>
      <c r="HQ9" s="74"/>
      <c r="HR9" s="82"/>
      <c r="HS9" s="68">
        <v>160</v>
      </c>
      <c r="HT9" s="56">
        <v>50</v>
      </c>
      <c r="HU9" s="56">
        <v>80</v>
      </c>
      <c r="HV9" s="56">
        <v>5</v>
      </c>
      <c r="HW9" s="56">
        <v>5</v>
      </c>
      <c r="HX9" s="56">
        <v>5</v>
      </c>
      <c r="HY9" s="56">
        <v>30</v>
      </c>
      <c r="HZ9" s="56">
        <v>90</v>
      </c>
      <c r="IA9" s="56">
        <v>120</v>
      </c>
      <c r="IB9" s="154">
        <v>120</v>
      </c>
      <c r="IC9" s="56">
        <v>50</v>
      </c>
      <c r="ID9" s="56"/>
      <c r="IE9" s="56">
        <v>30</v>
      </c>
      <c r="IF9" s="56">
        <v>25</v>
      </c>
      <c r="IG9" s="56">
        <v>5</v>
      </c>
      <c r="IH9" s="56">
        <v>10</v>
      </c>
      <c r="II9" s="82"/>
      <c r="IJ9" s="570">
        <v>350</v>
      </c>
      <c r="IK9" s="578"/>
      <c r="IL9" s="578"/>
      <c r="IM9" s="578"/>
      <c r="IN9" s="578">
        <v>900</v>
      </c>
      <c r="IO9" s="578"/>
      <c r="IP9" s="569">
        <v>900</v>
      </c>
      <c r="IQ9" s="560"/>
    </row>
    <row r="10" spans="1:251" ht="32.25" customHeight="1">
      <c r="A10" s="755"/>
      <c r="B10" s="277" t="s">
        <v>73</v>
      </c>
      <c r="C10" s="256">
        <v>90</v>
      </c>
      <c r="D10" s="2">
        <v>100</v>
      </c>
      <c r="E10" s="12">
        <v>80</v>
      </c>
      <c r="F10" s="11">
        <v>90</v>
      </c>
      <c r="G10" s="2">
        <v>80</v>
      </c>
      <c r="H10" s="2"/>
      <c r="I10" s="2">
        <v>30</v>
      </c>
      <c r="J10" s="2">
        <v>40</v>
      </c>
      <c r="K10" s="2">
        <v>30</v>
      </c>
      <c r="L10" s="2">
        <v>80</v>
      </c>
      <c r="M10" s="2">
        <v>80</v>
      </c>
      <c r="N10" s="3">
        <v>30</v>
      </c>
      <c r="O10" s="11">
        <v>20</v>
      </c>
      <c r="P10" s="2">
        <v>50</v>
      </c>
      <c r="Q10" s="2">
        <v>70</v>
      </c>
      <c r="R10" s="2">
        <v>50</v>
      </c>
      <c r="S10" s="2">
        <v>90</v>
      </c>
      <c r="T10" s="2">
        <v>100</v>
      </c>
      <c r="U10" s="3">
        <v>50</v>
      </c>
      <c r="V10" s="68">
        <v>400</v>
      </c>
      <c r="W10" s="56">
        <v>300</v>
      </c>
      <c r="X10" s="56">
        <v>400</v>
      </c>
      <c r="Y10" s="56">
        <v>60</v>
      </c>
      <c r="Z10" s="56">
        <v>80</v>
      </c>
      <c r="AA10" s="56">
        <v>80</v>
      </c>
      <c r="AB10" s="56">
        <v>50</v>
      </c>
      <c r="AC10" s="56">
        <v>8</v>
      </c>
      <c r="AD10" s="56">
        <v>400</v>
      </c>
      <c r="AE10" s="56">
        <v>300</v>
      </c>
      <c r="AF10" s="56">
        <v>50</v>
      </c>
      <c r="AG10" s="322"/>
      <c r="AH10" s="558">
        <v>300</v>
      </c>
      <c r="AI10" s="559"/>
      <c r="AJ10" s="570"/>
      <c r="AK10" s="569">
        <v>250</v>
      </c>
      <c r="AL10" s="559"/>
      <c r="AM10" s="559"/>
      <c r="AN10" s="559"/>
      <c r="AO10" s="570"/>
      <c r="AP10" s="569">
        <v>99</v>
      </c>
      <c r="AQ10" s="570"/>
      <c r="AR10" s="328">
        <v>250</v>
      </c>
      <c r="AS10" s="328">
        <v>99</v>
      </c>
      <c r="AT10" s="418">
        <v>740</v>
      </c>
      <c r="AU10" s="569">
        <v>180</v>
      </c>
      <c r="AV10" s="570"/>
      <c r="AW10" s="335"/>
      <c r="AX10" s="328">
        <v>10</v>
      </c>
      <c r="AY10" s="335"/>
      <c r="AZ10" s="569">
        <v>250</v>
      </c>
      <c r="BA10" s="559"/>
      <c r="BB10" s="570"/>
      <c r="BC10" s="328">
        <v>10</v>
      </c>
      <c r="BD10" s="328">
        <v>400</v>
      </c>
      <c r="BE10" s="569">
        <v>99</v>
      </c>
      <c r="BF10" s="570"/>
      <c r="BG10" s="328">
        <v>400</v>
      </c>
      <c r="BH10" s="328">
        <v>740</v>
      </c>
      <c r="BI10" s="328">
        <v>50</v>
      </c>
      <c r="BJ10" s="659"/>
      <c r="BK10" s="661"/>
      <c r="BL10" s="335"/>
      <c r="BM10" s="328">
        <v>200</v>
      </c>
      <c r="BN10" s="328">
        <v>10</v>
      </c>
      <c r="BO10" s="328">
        <v>250</v>
      </c>
      <c r="BP10" s="328">
        <v>400</v>
      </c>
      <c r="BQ10" s="330">
        <v>740</v>
      </c>
      <c r="BR10" s="323">
        <v>10</v>
      </c>
      <c r="BS10" s="4">
        <v>30</v>
      </c>
      <c r="BT10" s="4">
        <v>40</v>
      </c>
      <c r="BU10" s="4">
        <v>50</v>
      </c>
      <c r="BV10" s="4">
        <v>50</v>
      </c>
      <c r="BW10" s="17">
        <v>50</v>
      </c>
      <c r="BX10" s="16">
        <v>50</v>
      </c>
      <c r="BY10" s="4">
        <v>50</v>
      </c>
      <c r="BZ10" s="4">
        <v>50</v>
      </c>
      <c r="CA10" s="4">
        <v>15</v>
      </c>
      <c r="CB10" s="4">
        <v>30</v>
      </c>
      <c r="CC10" s="4">
        <v>30</v>
      </c>
      <c r="CD10" s="17">
        <v>20</v>
      </c>
      <c r="CE10" s="16">
        <v>45</v>
      </c>
      <c r="CF10" s="4">
        <v>45</v>
      </c>
      <c r="CG10" s="578">
        <v>20</v>
      </c>
      <c r="CH10" s="578"/>
      <c r="CI10" s="569"/>
      <c r="CJ10" s="387">
        <v>130</v>
      </c>
      <c r="CK10" s="378">
        <v>90</v>
      </c>
      <c r="CL10" s="569">
        <v>350</v>
      </c>
      <c r="CM10" s="570"/>
      <c r="CN10" s="578">
        <v>30</v>
      </c>
      <c r="CO10" s="578"/>
      <c r="CP10" s="578">
        <v>350</v>
      </c>
      <c r="CQ10" s="578"/>
      <c r="CR10" s="378">
        <v>99</v>
      </c>
      <c r="CS10" s="378"/>
      <c r="CT10" s="578">
        <v>50</v>
      </c>
      <c r="CU10" s="578"/>
      <c r="CV10" s="379">
        <v>90</v>
      </c>
      <c r="CW10" s="58">
        <v>20</v>
      </c>
      <c r="CX10" s="76">
        <v>65</v>
      </c>
      <c r="CY10" s="578">
        <v>120</v>
      </c>
      <c r="CZ10" s="578"/>
      <c r="DA10" s="629"/>
      <c r="DB10" s="629"/>
      <c r="DC10" s="629"/>
      <c r="DD10" s="629"/>
      <c r="DE10" s="30"/>
      <c r="DF10" s="41">
        <v>30</v>
      </c>
      <c r="DG10" s="25">
        <v>175</v>
      </c>
      <c r="DH10" s="41">
        <v>150</v>
      </c>
      <c r="DI10" s="41">
        <v>150</v>
      </c>
      <c r="DJ10" s="633">
        <v>90</v>
      </c>
      <c r="DK10" s="633"/>
      <c r="DL10" s="633">
        <v>30</v>
      </c>
      <c r="DM10" s="633"/>
      <c r="DN10" s="41">
        <v>50</v>
      </c>
      <c r="DO10" s="41">
        <v>30</v>
      </c>
      <c r="DP10" s="25">
        <v>175</v>
      </c>
      <c r="DQ10" s="42">
        <v>25</v>
      </c>
      <c r="DR10" s="42">
        <v>50</v>
      </c>
      <c r="DS10" s="42">
        <v>50</v>
      </c>
      <c r="DT10" s="42">
        <v>50</v>
      </c>
      <c r="DU10" s="42">
        <v>50</v>
      </c>
      <c r="DV10" s="42">
        <v>50</v>
      </c>
      <c r="DW10" s="42">
        <v>50</v>
      </c>
      <c r="DX10" s="42">
        <v>50</v>
      </c>
      <c r="DY10" s="42">
        <v>49</v>
      </c>
      <c r="DZ10" s="42">
        <v>50</v>
      </c>
      <c r="EA10" s="42">
        <v>50</v>
      </c>
      <c r="EB10" s="42">
        <v>90</v>
      </c>
      <c r="EC10" s="42">
        <v>280</v>
      </c>
      <c r="ED10" s="42">
        <v>50</v>
      </c>
      <c r="EE10" s="42">
        <v>40</v>
      </c>
      <c r="EF10" s="42">
        <v>50</v>
      </c>
      <c r="EG10" s="42">
        <v>10</v>
      </c>
      <c r="EH10" s="44"/>
      <c r="EI10" s="44"/>
      <c r="EJ10" s="569">
        <v>20</v>
      </c>
      <c r="EK10" s="570"/>
      <c r="EL10" s="42">
        <v>15</v>
      </c>
      <c r="EM10" s="119"/>
      <c r="EN10" s="558">
        <v>370</v>
      </c>
      <c r="EO10" s="559"/>
      <c r="EP10" s="559"/>
      <c r="EQ10" s="570"/>
      <c r="ER10" s="56">
        <v>370</v>
      </c>
      <c r="ES10" s="56"/>
      <c r="ET10" s="178">
        <v>30</v>
      </c>
      <c r="EU10" s="671"/>
      <c r="EV10" s="660"/>
      <c r="EW10" s="660"/>
      <c r="EX10" s="661"/>
      <c r="EY10" s="197">
        <v>120</v>
      </c>
      <c r="EZ10" s="197">
        <v>80</v>
      </c>
      <c r="FA10" s="197">
        <v>90</v>
      </c>
      <c r="FB10" s="197">
        <v>1000</v>
      </c>
      <c r="FC10" s="197">
        <v>160</v>
      </c>
      <c r="FD10" s="633">
        <v>40</v>
      </c>
      <c r="FE10" s="633"/>
      <c r="FF10" s="633">
        <v>20</v>
      </c>
      <c r="FG10" s="633"/>
      <c r="FH10" s="197">
        <v>20</v>
      </c>
      <c r="FI10" s="197">
        <v>30</v>
      </c>
      <c r="FJ10" s="197">
        <v>10</v>
      </c>
      <c r="FK10" s="197">
        <v>20</v>
      </c>
      <c r="FL10" s="197">
        <v>40</v>
      </c>
      <c r="FM10" s="197"/>
      <c r="FN10" s="197">
        <v>30</v>
      </c>
      <c r="FO10" s="197">
        <v>25</v>
      </c>
      <c r="FP10" s="197">
        <v>20</v>
      </c>
      <c r="FQ10" s="633">
        <v>30</v>
      </c>
      <c r="FR10" s="633"/>
      <c r="FS10" s="197">
        <v>90</v>
      </c>
      <c r="FT10" s="197">
        <v>40</v>
      </c>
      <c r="FU10" s="567">
        <v>40</v>
      </c>
      <c r="FV10" s="563"/>
      <c r="FW10" s="197">
        <v>40</v>
      </c>
      <c r="FX10" s="197">
        <v>15</v>
      </c>
      <c r="FY10" s="197">
        <v>2</v>
      </c>
      <c r="FZ10" s="200"/>
      <c r="GA10" s="661"/>
      <c r="GB10" s="629"/>
      <c r="GC10" s="441">
        <v>80</v>
      </c>
      <c r="GD10" s="451">
        <v>50</v>
      </c>
      <c r="GE10" s="453">
        <v>50</v>
      </c>
      <c r="GF10" s="453">
        <v>30</v>
      </c>
      <c r="GG10" s="452"/>
      <c r="GH10" s="442">
        <v>5</v>
      </c>
      <c r="GI10" s="578">
        <v>4000</v>
      </c>
      <c r="GJ10" s="578"/>
      <c r="GK10" s="578"/>
      <c r="GL10" s="578"/>
      <c r="GM10" s="578"/>
      <c r="GN10" s="578"/>
      <c r="GO10" s="569"/>
      <c r="GP10" s="361">
        <v>60</v>
      </c>
      <c r="GQ10" s="362">
        <v>300</v>
      </c>
      <c r="GR10" s="358">
        <v>70</v>
      </c>
      <c r="GS10" s="63">
        <v>90</v>
      </c>
      <c r="GT10" s="63">
        <v>30</v>
      </c>
      <c r="GU10" s="63">
        <v>5</v>
      </c>
      <c r="GV10" s="63">
        <v>70</v>
      </c>
      <c r="GW10" s="63">
        <v>60</v>
      </c>
      <c r="GX10" s="63">
        <v>50</v>
      </c>
      <c r="GY10" s="633">
        <v>90</v>
      </c>
      <c r="GZ10" s="650"/>
      <c r="HA10" s="32"/>
      <c r="HB10" s="63">
        <v>80</v>
      </c>
      <c r="HC10" s="633">
        <v>60</v>
      </c>
      <c r="HD10" s="650"/>
      <c r="HE10" s="54">
        <v>40</v>
      </c>
      <c r="HF10" s="63">
        <v>40</v>
      </c>
      <c r="HG10" s="63">
        <v>30</v>
      </c>
      <c r="HH10" s="63">
        <v>20</v>
      </c>
      <c r="HI10" s="57">
        <v>10</v>
      </c>
      <c r="HJ10" s="68"/>
      <c r="HK10" s="70"/>
      <c r="HL10" s="64">
        <v>150</v>
      </c>
      <c r="HM10" s="68">
        <v>70</v>
      </c>
      <c r="HN10" s="56">
        <v>70</v>
      </c>
      <c r="HO10" s="70">
        <v>50</v>
      </c>
      <c r="HP10" s="81"/>
      <c r="HQ10" s="74"/>
      <c r="HR10" s="82"/>
      <c r="HS10" s="68">
        <v>150</v>
      </c>
      <c r="HT10" s="56">
        <v>50</v>
      </c>
      <c r="HU10" s="56">
        <v>70</v>
      </c>
      <c r="HV10" s="56">
        <v>5</v>
      </c>
      <c r="HW10" s="56">
        <v>5</v>
      </c>
      <c r="HX10" s="56">
        <v>5</v>
      </c>
      <c r="HY10" s="56">
        <v>30</v>
      </c>
      <c r="HZ10" s="56">
        <v>90</v>
      </c>
      <c r="IA10" s="56">
        <v>90</v>
      </c>
      <c r="IB10" s="56">
        <v>20</v>
      </c>
      <c r="IC10" s="56">
        <v>40</v>
      </c>
      <c r="ID10" s="56"/>
      <c r="IE10" s="56">
        <v>30</v>
      </c>
      <c r="IF10" s="56">
        <v>25</v>
      </c>
      <c r="IG10" s="56">
        <v>5</v>
      </c>
      <c r="IH10" s="56">
        <v>10</v>
      </c>
      <c r="II10" s="82"/>
      <c r="IJ10" s="570">
        <v>350</v>
      </c>
      <c r="IK10" s="578"/>
      <c r="IL10" s="578"/>
      <c r="IM10" s="578"/>
      <c r="IN10" s="578">
        <v>900</v>
      </c>
      <c r="IO10" s="578"/>
      <c r="IP10" s="569">
        <v>900</v>
      </c>
      <c r="IQ10" s="560"/>
    </row>
    <row r="11" spans="1:251" s="152" customFormat="1" ht="32.25" customHeight="1">
      <c r="A11" s="755"/>
      <c r="B11" s="277" t="s">
        <v>666</v>
      </c>
      <c r="C11" s="256">
        <v>90353</v>
      </c>
      <c r="D11" s="126">
        <v>109126</v>
      </c>
      <c r="E11" s="138">
        <v>0</v>
      </c>
      <c r="F11" s="137"/>
      <c r="G11" s="126"/>
      <c r="H11" s="126"/>
      <c r="I11" s="126"/>
      <c r="J11" s="126"/>
      <c r="K11" s="126"/>
      <c r="L11" s="126"/>
      <c r="M11" s="126"/>
      <c r="N11" s="133"/>
      <c r="O11" s="137"/>
      <c r="P11" s="126"/>
      <c r="Q11" s="126"/>
      <c r="R11" s="126"/>
      <c r="S11" s="126"/>
      <c r="T11" s="126"/>
      <c r="U11" s="133"/>
      <c r="V11" s="558">
        <v>165720</v>
      </c>
      <c r="W11" s="570"/>
      <c r="X11" s="126"/>
      <c r="Y11" s="126">
        <v>100</v>
      </c>
      <c r="Z11" s="126"/>
      <c r="AA11" s="154">
        <v>41744</v>
      </c>
      <c r="AB11" s="126">
        <v>20068</v>
      </c>
      <c r="AC11" s="126">
        <v>1959</v>
      </c>
      <c r="AD11" s="126"/>
      <c r="AE11" s="126"/>
      <c r="AF11" s="126"/>
      <c r="AG11" s="322"/>
      <c r="AH11" s="558">
        <v>113536</v>
      </c>
      <c r="AI11" s="559"/>
      <c r="AJ11" s="570"/>
      <c r="AK11" s="569">
        <v>101238</v>
      </c>
      <c r="AL11" s="559"/>
      <c r="AM11" s="559"/>
      <c r="AN11" s="559"/>
      <c r="AO11" s="570"/>
      <c r="AP11" s="569">
        <v>56164</v>
      </c>
      <c r="AQ11" s="570"/>
      <c r="AR11" s="328"/>
      <c r="AS11" s="328">
        <v>37555</v>
      </c>
      <c r="AT11" s="418">
        <v>339388</v>
      </c>
      <c r="AU11" s="322"/>
      <c r="AV11" s="323"/>
      <c r="AW11" s="335"/>
      <c r="AX11" s="328"/>
      <c r="AY11" s="335"/>
      <c r="AZ11" s="322"/>
      <c r="BA11" s="320"/>
      <c r="BB11" s="323"/>
      <c r="BC11" s="322"/>
      <c r="BD11" s="322">
        <v>230084</v>
      </c>
      <c r="BE11" s="569">
        <v>62648</v>
      </c>
      <c r="BF11" s="570"/>
      <c r="BG11" s="328"/>
      <c r="BH11" s="328"/>
      <c r="BI11" s="328">
        <v>6460</v>
      </c>
      <c r="BJ11" s="567">
        <v>64256</v>
      </c>
      <c r="BK11" s="563"/>
      <c r="BL11" s="314">
        <v>5191</v>
      </c>
      <c r="BM11" s="328">
        <v>74236</v>
      </c>
      <c r="BN11" s="328">
        <v>864</v>
      </c>
      <c r="BO11" s="328"/>
      <c r="BP11" s="328"/>
      <c r="BQ11" s="330"/>
      <c r="BR11" s="559">
        <v>17002</v>
      </c>
      <c r="BS11" s="559"/>
      <c r="BT11" s="559"/>
      <c r="BU11" s="559"/>
      <c r="BV11" s="559"/>
      <c r="BW11" s="560"/>
      <c r="BX11" s="558">
        <v>188498</v>
      </c>
      <c r="BY11" s="559"/>
      <c r="BZ11" s="559"/>
      <c r="CA11" s="559"/>
      <c r="CB11" s="559"/>
      <c r="CC11" s="559"/>
      <c r="CD11" s="560"/>
      <c r="CE11" s="558">
        <v>81437</v>
      </c>
      <c r="CF11" s="559"/>
      <c r="CG11" s="559"/>
      <c r="CH11" s="559"/>
      <c r="CI11" s="559"/>
      <c r="CJ11" s="387">
        <v>61184</v>
      </c>
      <c r="CK11" s="378">
        <v>45630</v>
      </c>
      <c r="CL11" s="569">
        <v>226449</v>
      </c>
      <c r="CM11" s="570"/>
      <c r="CN11" s="578">
        <v>10660</v>
      </c>
      <c r="CO11" s="578"/>
      <c r="CP11" s="569"/>
      <c r="CQ11" s="570"/>
      <c r="CR11" s="378">
        <v>1550</v>
      </c>
      <c r="CS11" s="378"/>
      <c r="CT11" s="578">
        <v>35538</v>
      </c>
      <c r="CU11" s="578"/>
      <c r="CV11" s="379"/>
      <c r="CW11" s="129">
        <v>2800</v>
      </c>
      <c r="CX11" s="126">
        <v>36511</v>
      </c>
      <c r="CY11" s="569">
        <v>34229</v>
      </c>
      <c r="CZ11" s="570"/>
      <c r="DA11" s="567">
        <v>31880</v>
      </c>
      <c r="DB11" s="562"/>
      <c r="DC11" s="562"/>
      <c r="DD11" s="563"/>
      <c r="DE11" s="139"/>
      <c r="DF11" s="142">
        <v>30809</v>
      </c>
      <c r="DG11" s="126"/>
      <c r="DH11" s="156">
        <v>13523</v>
      </c>
      <c r="DI11" s="142"/>
      <c r="DJ11" s="567"/>
      <c r="DK11" s="563"/>
      <c r="DL11" s="142"/>
      <c r="DM11" s="142">
        <v>65673</v>
      </c>
      <c r="DN11" s="142">
        <v>2258</v>
      </c>
      <c r="DO11" s="142">
        <v>33758</v>
      </c>
      <c r="DP11" s="126"/>
      <c r="DQ11" s="126">
        <v>5263</v>
      </c>
      <c r="DR11" s="569">
        <v>28174</v>
      </c>
      <c r="DS11" s="559"/>
      <c r="DT11" s="559"/>
      <c r="DU11" s="559"/>
      <c r="DV11" s="559"/>
      <c r="DW11" s="570"/>
      <c r="DX11" s="126">
        <v>6229</v>
      </c>
      <c r="DY11" s="569">
        <v>41809</v>
      </c>
      <c r="DZ11" s="570"/>
      <c r="EA11" s="126"/>
      <c r="EB11" s="126">
        <v>1298</v>
      </c>
      <c r="EC11" s="126">
        <v>18906</v>
      </c>
      <c r="ED11" s="569">
        <v>74598</v>
      </c>
      <c r="EE11" s="570"/>
      <c r="EF11" s="126"/>
      <c r="EG11" s="126">
        <v>1811</v>
      </c>
      <c r="EH11" s="139"/>
      <c r="EI11" s="139"/>
      <c r="EJ11" s="133"/>
      <c r="EK11" s="123"/>
      <c r="EL11" s="129"/>
      <c r="EM11" s="119">
        <v>43118</v>
      </c>
      <c r="EN11" s="558">
        <v>134232</v>
      </c>
      <c r="EO11" s="559"/>
      <c r="EP11" s="559"/>
      <c r="EQ11" s="570"/>
      <c r="ER11" s="126"/>
      <c r="ES11" s="126">
        <v>445</v>
      </c>
      <c r="ET11" s="178">
        <v>2331</v>
      </c>
      <c r="EU11" s="671"/>
      <c r="EV11" s="660"/>
      <c r="EW11" s="660"/>
      <c r="EX11" s="661"/>
      <c r="EY11" s="633">
        <v>778326</v>
      </c>
      <c r="EZ11" s="633"/>
      <c r="FA11" s="633"/>
      <c r="FB11" s="633"/>
      <c r="FC11" s="197"/>
      <c r="FD11" s="633">
        <v>46990</v>
      </c>
      <c r="FE11" s="633"/>
      <c r="FF11" s="633">
        <v>700</v>
      </c>
      <c r="FG11" s="633"/>
      <c r="FH11" s="197"/>
      <c r="FI11" s="633">
        <v>3860</v>
      </c>
      <c r="FJ11" s="633"/>
      <c r="FK11" s="633"/>
      <c r="FL11" s="197"/>
      <c r="FM11" s="197"/>
      <c r="FN11" s="197">
        <v>6034</v>
      </c>
      <c r="FO11" s="197">
        <v>3107</v>
      </c>
      <c r="FP11" s="197"/>
      <c r="FQ11" s="633">
        <v>2669</v>
      </c>
      <c r="FR11" s="633"/>
      <c r="FS11" s="197">
        <v>2583</v>
      </c>
      <c r="FT11" s="197"/>
      <c r="FU11" s="567">
        <v>22544</v>
      </c>
      <c r="FV11" s="563"/>
      <c r="FW11" s="197"/>
      <c r="FX11" s="197"/>
      <c r="FY11" s="197"/>
      <c r="FZ11" s="200"/>
      <c r="GA11" s="562">
        <v>15594</v>
      </c>
      <c r="GB11" s="563"/>
      <c r="GC11" s="441">
        <v>13273</v>
      </c>
      <c r="GD11" s="579">
        <v>42770</v>
      </c>
      <c r="GE11" s="578"/>
      <c r="GF11" s="578"/>
      <c r="GG11" s="452"/>
      <c r="GH11" s="442">
        <v>665</v>
      </c>
      <c r="GI11" s="569">
        <v>1110390</v>
      </c>
      <c r="GJ11" s="559"/>
      <c r="GK11" s="559"/>
      <c r="GL11" s="559"/>
      <c r="GM11" s="559"/>
      <c r="GN11" s="559"/>
      <c r="GO11" s="559"/>
      <c r="GP11" s="361"/>
      <c r="GQ11" s="362"/>
      <c r="GR11" s="358">
        <v>821</v>
      </c>
      <c r="GS11" s="142">
        <v>78621</v>
      </c>
      <c r="GT11" s="142"/>
      <c r="GU11" s="142"/>
      <c r="GV11" s="142">
        <v>48442</v>
      </c>
      <c r="GW11" s="142"/>
      <c r="GX11" s="142">
        <v>64</v>
      </c>
      <c r="GY11" s="567">
        <v>104357</v>
      </c>
      <c r="GZ11" s="568"/>
      <c r="HA11" s="144"/>
      <c r="HB11" s="142">
        <v>57686</v>
      </c>
      <c r="HC11" s="567">
        <v>11466</v>
      </c>
      <c r="HD11" s="568"/>
      <c r="HE11" s="141"/>
      <c r="HF11" s="142"/>
      <c r="HG11" s="142">
        <v>51137</v>
      </c>
      <c r="HH11" s="142"/>
      <c r="HI11" s="133">
        <v>6338</v>
      </c>
      <c r="HJ11" s="558">
        <v>30081</v>
      </c>
      <c r="HK11" s="560"/>
      <c r="HL11" s="124">
        <v>132244</v>
      </c>
      <c r="HM11" s="558">
        <v>64970</v>
      </c>
      <c r="HN11" s="559"/>
      <c r="HO11" s="560"/>
      <c r="HP11" s="81"/>
      <c r="HQ11" s="167">
        <v>74130</v>
      </c>
      <c r="HR11" s="207">
        <v>28219</v>
      </c>
      <c r="HS11" s="137">
        <v>48176</v>
      </c>
      <c r="HT11" s="126">
        <v>8169</v>
      </c>
      <c r="HU11" s="126"/>
      <c r="HV11" s="569">
        <v>13010</v>
      </c>
      <c r="HW11" s="559"/>
      <c r="HX11" s="559"/>
      <c r="HY11" s="570"/>
      <c r="HZ11" s="126">
        <v>3624</v>
      </c>
      <c r="IA11" s="569">
        <v>18874</v>
      </c>
      <c r="IB11" s="559"/>
      <c r="IC11" s="559"/>
      <c r="ID11" s="559"/>
      <c r="IE11" s="559"/>
      <c r="IF11" s="559"/>
      <c r="IG11" s="559"/>
      <c r="IH11" s="570"/>
      <c r="II11" s="82"/>
      <c r="IJ11" s="129"/>
      <c r="IK11" s="126"/>
      <c r="IL11" s="126"/>
      <c r="IM11" s="126"/>
      <c r="IN11" s="126"/>
      <c r="IO11" s="126"/>
      <c r="IP11" s="133"/>
      <c r="IQ11" s="124"/>
    </row>
    <row r="12" spans="1:251" s="152" customFormat="1" ht="32.25" customHeight="1">
      <c r="A12" s="756"/>
      <c r="B12" s="277" t="s">
        <v>667</v>
      </c>
      <c r="C12" s="256">
        <v>83111</v>
      </c>
      <c r="D12" s="126">
        <v>88272</v>
      </c>
      <c r="E12" s="138">
        <v>0</v>
      </c>
      <c r="F12" s="137"/>
      <c r="G12" s="126"/>
      <c r="H12" s="126"/>
      <c r="I12" s="126"/>
      <c r="J12" s="126"/>
      <c r="K12" s="126"/>
      <c r="L12" s="126"/>
      <c r="M12" s="126"/>
      <c r="N12" s="133"/>
      <c r="O12" s="137"/>
      <c r="P12" s="126"/>
      <c r="Q12" s="126"/>
      <c r="R12" s="126">
        <v>37965</v>
      </c>
      <c r="S12" s="126">
        <v>0</v>
      </c>
      <c r="T12" s="126">
        <v>42059</v>
      </c>
      <c r="U12" s="133"/>
      <c r="V12" s="558">
        <v>203522</v>
      </c>
      <c r="W12" s="570"/>
      <c r="X12" s="126"/>
      <c r="Y12" s="126">
        <v>0</v>
      </c>
      <c r="Z12" s="126"/>
      <c r="AA12" s="154">
        <v>36482</v>
      </c>
      <c r="AB12" s="126">
        <v>25936</v>
      </c>
      <c r="AC12" s="126">
        <v>2808</v>
      </c>
      <c r="AD12" s="126"/>
      <c r="AE12" s="126"/>
      <c r="AF12" s="126"/>
      <c r="AG12" s="322"/>
      <c r="AH12" s="558">
        <v>109189</v>
      </c>
      <c r="AI12" s="559"/>
      <c r="AJ12" s="570"/>
      <c r="AK12" s="569">
        <v>105169</v>
      </c>
      <c r="AL12" s="559"/>
      <c r="AM12" s="559"/>
      <c r="AN12" s="559"/>
      <c r="AO12" s="570"/>
      <c r="AP12" s="569">
        <v>42329</v>
      </c>
      <c r="AQ12" s="570"/>
      <c r="AR12" s="328"/>
      <c r="AS12" s="328">
        <v>36947</v>
      </c>
      <c r="AT12" s="418">
        <v>339445</v>
      </c>
      <c r="AU12" s="322"/>
      <c r="AV12" s="323"/>
      <c r="AW12" s="335"/>
      <c r="AX12" s="328"/>
      <c r="AY12" s="335"/>
      <c r="AZ12" s="322"/>
      <c r="BA12" s="320"/>
      <c r="BB12" s="323"/>
      <c r="BC12" s="322"/>
      <c r="BD12" s="322">
        <v>241073</v>
      </c>
      <c r="BE12" s="569">
        <v>42123</v>
      </c>
      <c r="BF12" s="570"/>
      <c r="BG12" s="328"/>
      <c r="BH12" s="328"/>
      <c r="BI12" s="328">
        <v>4489</v>
      </c>
      <c r="BJ12" s="567">
        <v>2635</v>
      </c>
      <c r="BK12" s="563"/>
      <c r="BL12" s="314">
        <v>1468</v>
      </c>
      <c r="BM12" s="328">
        <v>107281</v>
      </c>
      <c r="BN12" s="328">
        <v>711</v>
      </c>
      <c r="BO12" s="328"/>
      <c r="BP12" s="328"/>
      <c r="BQ12" s="330"/>
      <c r="BR12" s="559">
        <v>20435</v>
      </c>
      <c r="BS12" s="559"/>
      <c r="BT12" s="559"/>
      <c r="BU12" s="559"/>
      <c r="BV12" s="559"/>
      <c r="BW12" s="560"/>
      <c r="BX12" s="558">
        <v>203479</v>
      </c>
      <c r="BY12" s="559"/>
      <c r="BZ12" s="559"/>
      <c r="CA12" s="559"/>
      <c r="CB12" s="559"/>
      <c r="CC12" s="559"/>
      <c r="CD12" s="560"/>
      <c r="CE12" s="558">
        <v>142365</v>
      </c>
      <c r="CF12" s="559"/>
      <c r="CG12" s="559"/>
      <c r="CH12" s="559"/>
      <c r="CI12" s="559"/>
      <c r="CJ12" s="387">
        <v>64958</v>
      </c>
      <c r="CK12" s="378">
        <v>46587</v>
      </c>
      <c r="CL12" s="569">
        <v>221537</v>
      </c>
      <c r="CM12" s="570"/>
      <c r="CN12" s="578">
        <v>9599</v>
      </c>
      <c r="CO12" s="578"/>
      <c r="CP12" s="569"/>
      <c r="CQ12" s="570"/>
      <c r="CR12" s="378">
        <v>30</v>
      </c>
      <c r="CS12" s="378"/>
      <c r="CT12" s="578">
        <v>22845</v>
      </c>
      <c r="CU12" s="578"/>
      <c r="CV12" s="379"/>
      <c r="CW12" s="129">
        <v>2719</v>
      </c>
      <c r="CX12" s="126">
        <v>26888</v>
      </c>
      <c r="CY12" s="569">
        <v>32035</v>
      </c>
      <c r="CZ12" s="570"/>
      <c r="DA12" s="567">
        <v>25595</v>
      </c>
      <c r="DB12" s="562"/>
      <c r="DC12" s="562"/>
      <c r="DD12" s="563"/>
      <c r="DE12" s="139"/>
      <c r="DF12" s="142">
        <v>12127</v>
      </c>
      <c r="DG12" s="126"/>
      <c r="DH12" s="142">
        <v>11342</v>
      </c>
      <c r="DI12" s="142"/>
      <c r="DJ12" s="567"/>
      <c r="DK12" s="563"/>
      <c r="DL12" s="142"/>
      <c r="DM12" s="142">
        <v>60444</v>
      </c>
      <c r="DN12" s="142">
        <v>3570</v>
      </c>
      <c r="DO12" s="142">
        <v>6528</v>
      </c>
      <c r="DP12" s="126"/>
      <c r="DQ12" s="126">
        <v>3993</v>
      </c>
      <c r="DR12" s="569">
        <v>27923</v>
      </c>
      <c r="DS12" s="559"/>
      <c r="DT12" s="559"/>
      <c r="DU12" s="559"/>
      <c r="DV12" s="559"/>
      <c r="DW12" s="570"/>
      <c r="DX12" s="126">
        <v>8569</v>
      </c>
      <c r="DY12" s="569">
        <v>50557</v>
      </c>
      <c r="DZ12" s="570"/>
      <c r="EA12" s="126"/>
      <c r="EB12" s="126">
        <v>1046</v>
      </c>
      <c r="EC12" s="126">
        <v>44881</v>
      </c>
      <c r="ED12" s="569">
        <v>92824</v>
      </c>
      <c r="EE12" s="570"/>
      <c r="EF12" s="126"/>
      <c r="EG12" s="126">
        <v>5891</v>
      </c>
      <c r="EH12" s="139"/>
      <c r="EI12" s="139"/>
      <c r="EJ12" s="133"/>
      <c r="EK12" s="123"/>
      <c r="EL12" s="129"/>
      <c r="EM12" s="119">
        <v>5676</v>
      </c>
      <c r="EN12" s="558">
        <v>123846</v>
      </c>
      <c r="EO12" s="559"/>
      <c r="EP12" s="559"/>
      <c r="EQ12" s="570"/>
      <c r="ER12" s="126"/>
      <c r="ES12" s="126">
        <v>260</v>
      </c>
      <c r="ET12" s="178">
        <v>3176</v>
      </c>
      <c r="EU12" s="671"/>
      <c r="EV12" s="660"/>
      <c r="EW12" s="660"/>
      <c r="EX12" s="661"/>
      <c r="EY12" s="633">
        <v>816798</v>
      </c>
      <c r="EZ12" s="633"/>
      <c r="FA12" s="633"/>
      <c r="FB12" s="633"/>
      <c r="FC12" s="197"/>
      <c r="FD12" s="633">
        <v>36952</v>
      </c>
      <c r="FE12" s="633"/>
      <c r="FF12" s="633">
        <v>700</v>
      </c>
      <c r="FG12" s="633"/>
      <c r="FH12" s="197"/>
      <c r="FI12" s="633">
        <v>4800</v>
      </c>
      <c r="FJ12" s="633"/>
      <c r="FK12" s="633"/>
      <c r="FL12" s="197"/>
      <c r="FM12" s="197"/>
      <c r="FN12" s="197">
        <v>6123</v>
      </c>
      <c r="FO12" s="197">
        <v>6067</v>
      </c>
      <c r="FP12" s="197"/>
      <c r="FQ12" s="633">
        <v>101713</v>
      </c>
      <c r="FR12" s="633"/>
      <c r="FS12" s="197">
        <v>1662</v>
      </c>
      <c r="FT12" s="197"/>
      <c r="FU12" s="567">
        <v>4918</v>
      </c>
      <c r="FV12" s="563"/>
      <c r="FW12" s="197"/>
      <c r="FX12" s="197"/>
      <c r="FY12" s="197"/>
      <c r="FZ12" s="200"/>
      <c r="GA12" s="562">
        <v>16800</v>
      </c>
      <c r="GB12" s="563"/>
      <c r="GC12" s="441">
        <v>13656</v>
      </c>
      <c r="GD12" s="579">
        <v>38719</v>
      </c>
      <c r="GE12" s="578"/>
      <c r="GF12" s="578"/>
      <c r="GG12" s="452"/>
      <c r="GH12" s="442">
        <v>1243</v>
      </c>
      <c r="GI12" s="569">
        <v>1167431</v>
      </c>
      <c r="GJ12" s="559"/>
      <c r="GK12" s="559"/>
      <c r="GL12" s="559"/>
      <c r="GM12" s="559"/>
      <c r="GN12" s="559"/>
      <c r="GO12" s="559"/>
      <c r="GP12" s="361"/>
      <c r="GQ12" s="362"/>
      <c r="GR12" s="358">
        <v>1320</v>
      </c>
      <c r="GS12" s="142">
        <v>72342</v>
      </c>
      <c r="GT12" s="142"/>
      <c r="GU12" s="142"/>
      <c r="GV12" s="142">
        <v>68298</v>
      </c>
      <c r="GW12" s="142"/>
      <c r="GX12" s="142">
        <v>400</v>
      </c>
      <c r="GY12" s="567">
        <v>139702</v>
      </c>
      <c r="GZ12" s="568"/>
      <c r="HA12" s="144"/>
      <c r="HB12" s="142">
        <v>62729</v>
      </c>
      <c r="HC12" s="567">
        <v>12111</v>
      </c>
      <c r="HD12" s="568"/>
      <c r="HE12" s="141"/>
      <c r="HF12" s="142"/>
      <c r="HG12" s="142">
        <v>47747</v>
      </c>
      <c r="HH12" s="142"/>
      <c r="HI12" s="133">
        <v>14585</v>
      </c>
      <c r="HJ12" s="558">
        <v>27313</v>
      </c>
      <c r="HK12" s="560"/>
      <c r="HL12" s="124">
        <v>154044</v>
      </c>
      <c r="HM12" s="558">
        <v>67001</v>
      </c>
      <c r="HN12" s="559"/>
      <c r="HO12" s="560"/>
      <c r="HP12" s="81"/>
      <c r="HQ12" s="167">
        <v>78870</v>
      </c>
      <c r="HR12" s="207">
        <v>28029</v>
      </c>
      <c r="HS12" s="137">
        <v>53568</v>
      </c>
      <c r="HT12" s="126">
        <v>7091</v>
      </c>
      <c r="HU12" s="126"/>
      <c r="HV12" s="569">
        <v>14665</v>
      </c>
      <c r="HW12" s="559"/>
      <c r="HX12" s="559"/>
      <c r="HY12" s="570"/>
      <c r="HZ12" s="126">
        <v>4979</v>
      </c>
      <c r="IA12" s="569">
        <v>31954</v>
      </c>
      <c r="IB12" s="559"/>
      <c r="IC12" s="559"/>
      <c r="ID12" s="559"/>
      <c r="IE12" s="559"/>
      <c r="IF12" s="559"/>
      <c r="IG12" s="559"/>
      <c r="IH12" s="570"/>
      <c r="II12" s="82"/>
      <c r="IJ12" s="129"/>
      <c r="IK12" s="126"/>
      <c r="IL12" s="126"/>
      <c r="IM12" s="126"/>
      <c r="IN12" s="126"/>
      <c r="IO12" s="126"/>
      <c r="IP12" s="133"/>
      <c r="IQ12" s="124"/>
    </row>
    <row r="13" spans="1:251" ht="83.25" customHeight="1">
      <c r="A13" s="644" t="s">
        <v>47</v>
      </c>
      <c r="B13" s="748"/>
      <c r="C13" s="129" t="s">
        <v>84</v>
      </c>
      <c r="D13" s="76" t="s">
        <v>629</v>
      </c>
      <c r="E13" s="12" t="s">
        <v>75</v>
      </c>
      <c r="F13" s="11" t="s">
        <v>94</v>
      </c>
      <c r="G13" s="2" t="s">
        <v>94</v>
      </c>
      <c r="H13" s="2"/>
      <c r="I13" s="2" t="s">
        <v>94</v>
      </c>
      <c r="J13" s="2" t="s">
        <v>94</v>
      </c>
      <c r="K13" s="2" t="s">
        <v>94</v>
      </c>
      <c r="L13" s="2" t="s">
        <v>109</v>
      </c>
      <c r="M13" s="2" t="s">
        <v>94</v>
      </c>
      <c r="N13" s="3" t="s">
        <v>94</v>
      </c>
      <c r="O13" s="11" t="s">
        <v>94</v>
      </c>
      <c r="P13" s="2" t="s">
        <v>94</v>
      </c>
      <c r="Q13" s="2" t="s">
        <v>94</v>
      </c>
      <c r="R13" s="2" t="s">
        <v>94</v>
      </c>
      <c r="S13" s="2" t="s">
        <v>94</v>
      </c>
      <c r="T13" s="2" t="s">
        <v>94</v>
      </c>
      <c r="U13" s="3" t="s">
        <v>94</v>
      </c>
      <c r="V13" s="68" t="s">
        <v>94</v>
      </c>
      <c r="W13" s="56" t="s">
        <v>94</v>
      </c>
      <c r="X13" s="56" t="s">
        <v>109</v>
      </c>
      <c r="Y13" s="121" t="s">
        <v>665</v>
      </c>
      <c r="Z13" s="56" t="s">
        <v>109</v>
      </c>
      <c r="AA13" s="56" t="s">
        <v>94</v>
      </c>
      <c r="AB13" s="56" t="s">
        <v>94</v>
      </c>
      <c r="AC13" s="56" t="s">
        <v>94</v>
      </c>
      <c r="AD13" s="56" t="s">
        <v>94</v>
      </c>
      <c r="AE13" s="56" t="s">
        <v>94</v>
      </c>
      <c r="AF13" s="56" t="s">
        <v>109</v>
      </c>
      <c r="AG13" s="322"/>
      <c r="AH13" s="558" t="s">
        <v>94</v>
      </c>
      <c r="AI13" s="559"/>
      <c r="AJ13" s="570"/>
      <c r="AK13" s="569" t="s">
        <v>94</v>
      </c>
      <c r="AL13" s="559"/>
      <c r="AM13" s="559"/>
      <c r="AN13" s="559"/>
      <c r="AO13" s="570"/>
      <c r="AP13" s="569" t="s">
        <v>94</v>
      </c>
      <c r="AQ13" s="570"/>
      <c r="AR13" s="328" t="s">
        <v>94</v>
      </c>
      <c r="AS13" s="328" t="s">
        <v>94</v>
      </c>
      <c r="AT13" s="418" t="s">
        <v>94</v>
      </c>
      <c r="AU13" s="569" t="s">
        <v>232</v>
      </c>
      <c r="AV13" s="570"/>
      <c r="AW13" s="335"/>
      <c r="AX13" s="328" t="s">
        <v>94</v>
      </c>
      <c r="AY13" s="335"/>
      <c r="AZ13" s="569" t="s">
        <v>94</v>
      </c>
      <c r="BA13" s="559"/>
      <c r="BB13" s="570"/>
      <c r="BC13" s="322" t="s">
        <v>94</v>
      </c>
      <c r="BD13" s="322" t="s">
        <v>94</v>
      </c>
      <c r="BE13" s="569" t="s">
        <v>94</v>
      </c>
      <c r="BF13" s="570"/>
      <c r="BG13" s="328" t="s">
        <v>235</v>
      </c>
      <c r="BH13" s="328" t="s">
        <v>94</v>
      </c>
      <c r="BI13" s="328" t="s">
        <v>236</v>
      </c>
      <c r="BJ13" s="659"/>
      <c r="BK13" s="661"/>
      <c r="BL13" s="335"/>
      <c r="BM13" s="328" t="s">
        <v>94</v>
      </c>
      <c r="BN13" s="328" t="s">
        <v>94</v>
      </c>
      <c r="BO13" s="328" t="s">
        <v>94</v>
      </c>
      <c r="BP13" s="328" t="s">
        <v>235</v>
      </c>
      <c r="BQ13" s="330" t="s">
        <v>94</v>
      </c>
      <c r="BR13" s="323" t="s">
        <v>94</v>
      </c>
      <c r="BS13" s="4" t="s">
        <v>94</v>
      </c>
      <c r="BT13" s="4" t="s">
        <v>94</v>
      </c>
      <c r="BU13" s="4" t="s">
        <v>94</v>
      </c>
      <c r="BV13" s="4" t="s">
        <v>94</v>
      </c>
      <c r="BW13" s="17" t="s">
        <v>94</v>
      </c>
      <c r="BX13" s="16" t="s">
        <v>94</v>
      </c>
      <c r="BY13" s="4" t="s">
        <v>94</v>
      </c>
      <c r="BZ13" s="4" t="s">
        <v>94</v>
      </c>
      <c r="CA13" s="4" t="s">
        <v>94</v>
      </c>
      <c r="CB13" s="4" t="s">
        <v>94</v>
      </c>
      <c r="CC13" s="4" t="s">
        <v>94</v>
      </c>
      <c r="CD13" s="17" t="s">
        <v>94</v>
      </c>
      <c r="CE13" s="16" t="s">
        <v>94</v>
      </c>
      <c r="CF13" s="4" t="s">
        <v>94</v>
      </c>
      <c r="CG13" s="4" t="s">
        <v>94</v>
      </c>
      <c r="CH13" s="4" t="s">
        <v>94</v>
      </c>
      <c r="CI13" s="26" t="s">
        <v>94</v>
      </c>
      <c r="CJ13" s="387" t="s">
        <v>94</v>
      </c>
      <c r="CK13" s="378" t="s">
        <v>94</v>
      </c>
      <c r="CL13" s="569" t="s">
        <v>94</v>
      </c>
      <c r="CM13" s="570"/>
      <c r="CN13" s="578" t="s">
        <v>94</v>
      </c>
      <c r="CO13" s="578"/>
      <c r="CP13" s="578" t="s">
        <v>94</v>
      </c>
      <c r="CQ13" s="578"/>
      <c r="CR13" s="378" t="s">
        <v>262</v>
      </c>
      <c r="CS13" s="378"/>
      <c r="CT13" s="578" t="s">
        <v>94</v>
      </c>
      <c r="CU13" s="578"/>
      <c r="CV13" s="379" t="s">
        <v>94</v>
      </c>
      <c r="CW13" s="58" t="s">
        <v>94</v>
      </c>
      <c r="CX13" s="25" t="s">
        <v>94</v>
      </c>
      <c r="CY13" s="578" t="s">
        <v>94</v>
      </c>
      <c r="CZ13" s="578"/>
      <c r="DA13" s="629"/>
      <c r="DB13" s="629"/>
      <c r="DC13" s="629"/>
      <c r="DD13" s="629"/>
      <c r="DE13" s="30"/>
      <c r="DF13" s="41" t="s">
        <v>94</v>
      </c>
      <c r="DG13" s="41" t="s">
        <v>94</v>
      </c>
      <c r="DH13" s="41" t="s">
        <v>94</v>
      </c>
      <c r="DI13" s="41" t="s">
        <v>94</v>
      </c>
      <c r="DJ13" s="633" t="s">
        <v>94</v>
      </c>
      <c r="DK13" s="633"/>
      <c r="DL13" s="633" t="s">
        <v>94</v>
      </c>
      <c r="DM13" s="633"/>
      <c r="DN13" s="41" t="s">
        <v>94</v>
      </c>
      <c r="DO13" s="41" t="s">
        <v>94</v>
      </c>
      <c r="DP13" s="41" t="s">
        <v>94</v>
      </c>
      <c r="DQ13" s="43" t="s">
        <v>94</v>
      </c>
      <c r="DR13" s="633" t="s">
        <v>94</v>
      </c>
      <c r="DS13" s="633"/>
      <c r="DT13" s="633"/>
      <c r="DU13" s="633"/>
      <c r="DV13" s="633"/>
      <c r="DW13" s="633"/>
      <c r="DX13" s="43" t="s">
        <v>94</v>
      </c>
      <c r="DY13" s="633" t="s">
        <v>94</v>
      </c>
      <c r="DZ13" s="633"/>
      <c r="EA13" s="43" t="s">
        <v>94</v>
      </c>
      <c r="EB13" s="43" t="s">
        <v>94</v>
      </c>
      <c r="EC13" s="43" t="s">
        <v>94</v>
      </c>
      <c r="ED13" s="633" t="s">
        <v>94</v>
      </c>
      <c r="EE13" s="633"/>
      <c r="EF13" s="633" t="s">
        <v>94</v>
      </c>
      <c r="EG13" s="633"/>
      <c r="EH13" s="44"/>
      <c r="EI13" s="44"/>
      <c r="EJ13" s="567" t="s">
        <v>94</v>
      </c>
      <c r="EK13" s="562"/>
      <c r="EL13" s="563"/>
      <c r="EM13" s="119"/>
      <c r="EN13" s="558" t="s">
        <v>94</v>
      </c>
      <c r="EO13" s="559"/>
      <c r="EP13" s="559"/>
      <c r="EQ13" s="570"/>
      <c r="ER13" s="56"/>
      <c r="ES13" s="56" t="s">
        <v>590</v>
      </c>
      <c r="ET13" s="178"/>
      <c r="EU13" s="671"/>
      <c r="EV13" s="660"/>
      <c r="EW13" s="660"/>
      <c r="EX13" s="661"/>
      <c r="EY13" s="197" t="s">
        <v>94</v>
      </c>
      <c r="EZ13" s="197" t="s">
        <v>94</v>
      </c>
      <c r="FA13" s="197" t="s">
        <v>94</v>
      </c>
      <c r="FB13" s="197" t="s">
        <v>94</v>
      </c>
      <c r="FC13" s="197" t="s">
        <v>94</v>
      </c>
      <c r="FD13" s="633" t="s">
        <v>766</v>
      </c>
      <c r="FE13" s="633"/>
      <c r="FF13" s="633" t="s">
        <v>94</v>
      </c>
      <c r="FG13" s="633"/>
      <c r="FH13" s="197" t="s">
        <v>94</v>
      </c>
      <c r="FI13" s="197" t="s">
        <v>94</v>
      </c>
      <c r="FJ13" s="197" t="s">
        <v>94</v>
      </c>
      <c r="FK13" s="197" t="s">
        <v>94</v>
      </c>
      <c r="FL13" s="197" t="s">
        <v>94</v>
      </c>
      <c r="FM13" s="197"/>
      <c r="FN13" s="197" t="s">
        <v>94</v>
      </c>
      <c r="FO13" s="197" t="s">
        <v>94</v>
      </c>
      <c r="FP13" s="197" t="s">
        <v>94</v>
      </c>
      <c r="FQ13" s="633" t="s">
        <v>94</v>
      </c>
      <c r="FR13" s="633"/>
      <c r="FS13" s="197" t="s">
        <v>94</v>
      </c>
      <c r="FT13" s="197" t="s">
        <v>94</v>
      </c>
      <c r="FU13" s="567" t="s">
        <v>94</v>
      </c>
      <c r="FV13" s="563"/>
      <c r="FW13" s="197" t="s">
        <v>94</v>
      </c>
      <c r="FX13" s="197" t="s">
        <v>94</v>
      </c>
      <c r="FY13" s="197" t="s">
        <v>94</v>
      </c>
      <c r="FZ13" s="200" t="s">
        <v>763</v>
      </c>
      <c r="GA13" s="661"/>
      <c r="GB13" s="629"/>
      <c r="GC13" s="441" t="s">
        <v>94</v>
      </c>
      <c r="GD13" s="579" t="s">
        <v>94</v>
      </c>
      <c r="GE13" s="578"/>
      <c r="GF13" s="578"/>
      <c r="GG13" s="452"/>
      <c r="GH13" s="442" t="s">
        <v>94</v>
      </c>
      <c r="GI13" s="578" t="s">
        <v>860</v>
      </c>
      <c r="GJ13" s="578"/>
      <c r="GK13" s="578"/>
      <c r="GL13" s="578"/>
      <c r="GM13" s="578"/>
      <c r="GN13" s="578"/>
      <c r="GO13" s="569"/>
      <c r="GP13" s="361"/>
      <c r="GQ13" s="362"/>
      <c r="GR13" s="358" t="s">
        <v>94</v>
      </c>
      <c r="GS13" s="63" t="s">
        <v>94</v>
      </c>
      <c r="GT13" s="63" t="s">
        <v>94</v>
      </c>
      <c r="GU13" s="63" t="s">
        <v>94</v>
      </c>
      <c r="GV13" s="63" t="s">
        <v>94</v>
      </c>
      <c r="GW13" s="63" t="s">
        <v>94</v>
      </c>
      <c r="GX13" s="63" t="s">
        <v>94</v>
      </c>
      <c r="GY13" s="633" t="s">
        <v>433</v>
      </c>
      <c r="GZ13" s="650"/>
      <c r="HA13" s="32"/>
      <c r="HB13" s="63" t="s">
        <v>94</v>
      </c>
      <c r="HC13" s="633" t="s">
        <v>94</v>
      </c>
      <c r="HD13" s="650"/>
      <c r="HE13" s="54" t="s">
        <v>94</v>
      </c>
      <c r="HF13" s="63" t="s">
        <v>94</v>
      </c>
      <c r="HG13" s="63" t="s">
        <v>94</v>
      </c>
      <c r="HH13" s="63" t="s">
        <v>460</v>
      </c>
      <c r="HI13" s="71" t="s">
        <v>460</v>
      </c>
      <c r="HJ13" s="68"/>
      <c r="HK13" s="70"/>
      <c r="HL13" s="64" t="s">
        <v>94</v>
      </c>
      <c r="HM13" s="68" t="s">
        <v>471</v>
      </c>
      <c r="HN13" s="56" t="s">
        <v>94</v>
      </c>
      <c r="HO13" s="70" t="s">
        <v>94</v>
      </c>
      <c r="HP13" s="81"/>
      <c r="HQ13" s="74"/>
      <c r="HR13" s="82"/>
      <c r="HS13" s="68" t="s">
        <v>94</v>
      </c>
      <c r="HT13" s="56" t="s">
        <v>94</v>
      </c>
      <c r="HU13" s="56" t="s">
        <v>94</v>
      </c>
      <c r="HV13" s="56" t="s">
        <v>94</v>
      </c>
      <c r="HW13" s="56" t="s">
        <v>94</v>
      </c>
      <c r="HX13" s="56" t="s">
        <v>94</v>
      </c>
      <c r="HY13" s="56" t="s">
        <v>94</v>
      </c>
      <c r="HZ13" s="56" t="s">
        <v>518</v>
      </c>
      <c r="IA13" s="56" t="s">
        <v>94</v>
      </c>
      <c r="IB13" s="56" t="s">
        <v>94</v>
      </c>
      <c r="IC13" s="56" t="s">
        <v>94</v>
      </c>
      <c r="ID13" s="56"/>
      <c r="IE13" s="56" t="s">
        <v>94</v>
      </c>
      <c r="IF13" s="56" t="s">
        <v>94</v>
      </c>
      <c r="IG13" s="56" t="s">
        <v>94</v>
      </c>
      <c r="IH13" s="56" t="s">
        <v>94</v>
      </c>
      <c r="II13" s="82"/>
      <c r="IJ13" s="570" t="s">
        <v>528</v>
      </c>
      <c r="IK13" s="578"/>
      <c r="IL13" s="578"/>
      <c r="IM13" s="578"/>
      <c r="IN13" s="578" t="s">
        <v>527</v>
      </c>
      <c r="IO13" s="578"/>
      <c r="IP13" s="569" t="s">
        <v>94</v>
      </c>
      <c r="IQ13" s="560"/>
    </row>
    <row r="14" spans="1:251" s="152" customFormat="1" ht="83.25" customHeight="1">
      <c r="A14" s="644" t="s">
        <v>668</v>
      </c>
      <c r="B14" s="748"/>
      <c r="C14" s="163" t="s">
        <v>695</v>
      </c>
      <c r="D14" s="154" t="s">
        <v>693</v>
      </c>
      <c r="E14" s="158" t="s">
        <v>693</v>
      </c>
      <c r="F14" s="558" t="s">
        <v>694</v>
      </c>
      <c r="G14" s="570"/>
      <c r="H14" s="126"/>
      <c r="I14" s="126"/>
      <c r="J14" s="126"/>
      <c r="K14" s="126"/>
      <c r="L14" s="126"/>
      <c r="M14" s="126"/>
      <c r="N14" s="133"/>
      <c r="O14" s="137"/>
      <c r="P14" s="126"/>
      <c r="Q14" s="126"/>
      <c r="R14" s="154" t="s">
        <v>693</v>
      </c>
      <c r="S14" s="154" t="s">
        <v>693</v>
      </c>
      <c r="T14" s="154" t="s">
        <v>693</v>
      </c>
      <c r="U14" s="133"/>
      <c r="V14" s="558" t="s">
        <v>693</v>
      </c>
      <c r="W14" s="570"/>
      <c r="X14" s="126"/>
      <c r="Y14" s="154" t="s">
        <v>693</v>
      </c>
      <c r="Z14" s="126"/>
      <c r="AA14" s="154" t="s">
        <v>695</v>
      </c>
      <c r="AB14" s="154" t="s">
        <v>693</v>
      </c>
      <c r="AC14" s="154" t="s">
        <v>693</v>
      </c>
      <c r="AD14" s="126"/>
      <c r="AE14" s="126"/>
      <c r="AF14" s="126"/>
      <c r="AG14" s="322"/>
      <c r="AH14" s="422" t="s">
        <v>693</v>
      </c>
      <c r="AI14" s="423" t="s">
        <v>694</v>
      </c>
      <c r="AJ14" s="423" t="s">
        <v>694</v>
      </c>
      <c r="AK14" s="320" t="s">
        <v>693</v>
      </c>
      <c r="AL14" s="423" t="s">
        <v>694</v>
      </c>
      <c r="AM14" s="423" t="s">
        <v>694</v>
      </c>
      <c r="AN14" s="320"/>
      <c r="AO14" s="423" t="s">
        <v>694</v>
      </c>
      <c r="AP14" s="423" t="s">
        <v>693</v>
      </c>
      <c r="AQ14" s="423" t="s">
        <v>693</v>
      </c>
      <c r="AR14" s="423"/>
      <c r="AS14" s="423" t="s">
        <v>694</v>
      </c>
      <c r="AT14" s="423" t="s">
        <v>694</v>
      </c>
      <c r="AU14" s="434"/>
      <c r="AV14" s="423" t="s">
        <v>694</v>
      </c>
      <c r="AW14" s="420" t="s">
        <v>693</v>
      </c>
      <c r="AX14" s="559" t="s">
        <v>693</v>
      </c>
      <c r="AY14" s="559"/>
      <c r="AZ14" s="320"/>
      <c r="BA14" s="423" t="s">
        <v>693</v>
      </c>
      <c r="BB14" s="320"/>
      <c r="BC14" s="423" t="s">
        <v>693</v>
      </c>
      <c r="BD14" s="320" t="s">
        <v>693</v>
      </c>
      <c r="BE14" s="423" t="s">
        <v>694</v>
      </c>
      <c r="BF14" s="423" t="s">
        <v>693</v>
      </c>
      <c r="BG14" s="559" t="s">
        <v>693</v>
      </c>
      <c r="BH14" s="559"/>
      <c r="BI14" s="320" t="s">
        <v>693</v>
      </c>
      <c r="BJ14" s="420" t="s">
        <v>693</v>
      </c>
      <c r="BK14" s="420"/>
      <c r="BL14" s="310" t="s">
        <v>693</v>
      </c>
      <c r="BM14" s="423" t="s">
        <v>694</v>
      </c>
      <c r="BN14" s="320" t="s">
        <v>693</v>
      </c>
      <c r="BO14" s="320"/>
      <c r="BP14" s="320"/>
      <c r="BQ14" s="321"/>
      <c r="BR14" s="559" t="s">
        <v>693</v>
      </c>
      <c r="BS14" s="559"/>
      <c r="BT14" s="559"/>
      <c r="BU14" s="559"/>
      <c r="BV14" s="559"/>
      <c r="BW14" s="560"/>
      <c r="BX14" s="558" t="s">
        <v>693</v>
      </c>
      <c r="BY14" s="559"/>
      <c r="BZ14" s="559"/>
      <c r="CA14" s="559"/>
      <c r="CB14" s="559"/>
      <c r="CC14" s="559"/>
      <c r="CD14" s="560"/>
      <c r="CE14" s="558" t="s">
        <v>693</v>
      </c>
      <c r="CF14" s="559"/>
      <c r="CG14" s="559"/>
      <c r="CH14" s="559"/>
      <c r="CI14" s="559"/>
      <c r="CJ14" s="387" t="s">
        <v>694</v>
      </c>
      <c r="CK14" s="378"/>
      <c r="CL14" s="569" t="s">
        <v>694</v>
      </c>
      <c r="CM14" s="570"/>
      <c r="CN14" s="578" t="s">
        <v>693</v>
      </c>
      <c r="CO14" s="578"/>
      <c r="CP14" s="569"/>
      <c r="CQ14" s="570"/>
      <c r="CR14" s="378" t="s">
        <v>693</v>
      </c>
      <c r="CS14" s="378"/>
      <c r="CT14" s="578" t="s">
        <v>694</v>
      </c>
      <c r="CU14" s="578"/>
      <c r="CV14" s="379" t="s">
        <v>694</v>
      </c>
      <c r="CW14" s="163" t="s">
        <v>693</v>
      </c>
      <c r="CX14" s="154" t="s">
        <v>693</v>
      </c>
      <c r="CY14" s="569" t="s">
        <v>693</v>
      </c>
      <c r="CZ14" s="570"/>
      <c r="DA14" s="567" t="s">
        <v>694</v>
      </c>
      <c r="DB14" s="562"/>
      <c r="DC14" s="562"/>
      <c r="DD14" s="563"/>
      <c r="DE14" s="139"/>
      <c r="DF14" s="156" t="s">
        <v>693</v>
      </c>
      <c r="DG14" s="567" t="s">
        <v>693</v>
      </c>
      <c r="DH14" s="562"/>
      <c r="DI14" s="563"/>
      <c r="DJ14" s="567" t="s">
        <v>693</v>
      </c>
      <c r="DK14" s="563"/>
      <c r="DL14" s="567" t="s">
        <v>693</v>
      </c>
      <c r="DM14" s="563"/>
      <c r="DN14" s="156" t="s">
        <v>693</v>
      </c>
      <c r="DO14" s="156" t="s">
        <v>694</v>
      </c>
      <c r="DP14" s="433" t="s">
        <v>693</v>
      </c>
      <c r="DQ14" s="156" t="s">
        <v>693</v>
      </c>
      <c r="DR14" s="567" t="s">
        <v>693</v>
      </c>
      <c r="DS14" s="562"/>
      <c r="DT14" s="562"/>
      <c r="DU14" s="562"/>
      <c r="DV14" s="562"/>
      <c r="DW14" s="563"/>
      <c r="DX14" s="156" t="s">
        <v>693</v>
      </c>
      <c r="DY14" s="143"/>
      <c r="DZ14" s="148"/>
      <c r="EA14" s="142"/>
      <c r="EB14" s="143"/>
      <c r="EC14" s="165" t="s">
        <v>693</v>
      </c>
      <c r="ED14" s="567" t="s">
        <v>693</v>
      </c>
      <c r="EE14" s="563"/>
      <c r="EF14" s="143"/>
      <c r="EG14" s="166" t="s">
        <v>693</v>
      </c>
      <c r="EH14" s="139"/>
      <c r="EI14" s="139"/>
      <c r="EJ14" s="143"/>
      <c r="EK14" s="151"/>
      <c r="EL14" s="148"/>
      <c r="EM14" s="119" t="s">
        <v>693</v>
      </c>
      <c r="EN14" s="558" t="s">
        <v>693</v>
      </c>
      <c r="EO14" s="559"/>
      <c r="EP14" s="559"/>
      <c r="EQ14" s="570"/>
      <c r="ER14" s="154"/>
      <c r="ES14" s="154" t="s">
        <v>693</v>
      </c>
      <c r="ET14" s="178" t="s">
        <v>693</v>
      </c>
      <c r="EU14" s="671"/>
      <c r="EV14" s="660"/>
      <c r="EW14" s="660"/>
      <c r="EX14" s="661"/>
      <c r="EY14" s="633" t="s">
        <v>693</v>
      </c>
      <c r="EZ14" s="633"/>
      <c r="FA14" s="633"/>
      <c r="FB14" s="633"/>
      <c r="FC14" s="197"/>
      <c r="FD14" s="633" t="s">
        <v>693</v>
      </c>
      <c r="FE14" s="633"/>
      <c r="FF14" s="633" t="s">
        <v>693</v>
      </c>
      <c r="FG14" s="633"/>
      <c r="FH14" s="197"/>
      <c r="FI14" s="633" t="s">
        <v>693</v>
      </c>
      <c r="FJ14" s="633"/>
      <c r="FK14" s="633"/>
      <c r="FL14" s="197"/>
      <c r="FM14" s="197"/>
      <c r="FN14" s="197" t="s">
        <v>693</v>
      </c>
      <c r="FO14" s="197" t="s">
        <v>693</v>
      </c>
      <c r="FP14" s="197"/>
      <c r="FQ14" s="633" t="s">
        <v>693</v>
      </c>
      <c r="FR14" s="633"/>
      <c r="FS14" s="197" t="s">
        <v>693</v>
      </c>
      <c r="FT14" s="197"/>
      <c r="FU14" s="567" t="s">
        <v>693</v>
      </c>
      <c r="FV14" s="563"/>
      <c r="FW14" s="197"/>
      <c r="FX14" s="197"/>
      <c r="FY14" s="197"/>
      <c r="FZ14" s="200"/>
      <c r="GA14" s="562" t="s">
        <v>694</v>
      </c>
      <c r="GB14" s="563"/>
      <c r="GC14" s="441" t="s">
        <v>694</v>
      </c>
      <c r="GD14" s="579" t="s">
        <v>693</v>
      </c>
      <c r="GE14" s="578"/>
      <c r="GF14" s="578"/>
      <c r="GG14" s="452" t="s">
        <v>694</v>
      </c>
      <c r="GH14" s="442" t="s">
        <v>694</v>
      </c>
      <c r="GI14" s="399" t="s">
        <v>694</v>
      </c>
      <c r="GJ14" s="398" t="s">
        <v>694</v>
      </c>
      <c r="GK14" s="398" t="s">
        <v>694</v>
      </c>
      <c r="GL14" s="398" t="s">
        <v>693</v>
      </c>
      <c r="GM14" s="398" t="s">
        <v>694</v>
      </c>
      <c r="GN14" s="398" t="s">
        <v>693</v>
      </c>
      <c r="GO14" s="400" t="s">
        <v>694</v>
      </c>
      <c r="GP14" s="361"/>
      <c r="GQ14" s="495" t="s">
        <v>693</v>
      </c>
      <c r="GR14" s="482" t="s">
        <v>694</v>
      </c>
      <c r="GS14" s="416" t="s">
        <v>694</v>
      </c>
      <c r="GT14" s="569" t="s">
        <v>694</v>
      </c>
      <c r="GU14" s="559"/>
      <c r="GV14" s="570"/>
      <c r="GW14" s="142"/>
      <c r="GX14" s="156" t="s">
        <v>693</v>
      </c>
      <c r="GY14" s="421" t="s">
        <v>694</v>
      </c>
      <c r="GZ14" s="415" t="s">
        <v>693</v>
      </c>
      <c r="HA14" s="144"/>
      <c r="HB14" s="156" t="s">
        <v>693</v>
      </c>
      <c r="HC14" s="567" t="s">
        <v>693</v>
      </c>
      <c r="HD14" s="568"/>
      <c r="HE14" s="500" t="s">
        <v>693</v>
      </c>
      <c r="HF14" s="501" t="s">
        <v>693</v>
      </c>
      <c r="HG14" s="501" t="s">
        <v>693</v>
      </c>
      <c r="HH14" s="501" t="s">
        <v>693</v>
      </c>
      <c r="HI14" s="499" t="s">
        <v>693</v>
      </c>
      <c r="HJ14" s="558" t="s">
        <v>693</v>
      </c>
      <c r="HK14" s="560"/>
      <c r="HL14" s="424" t="s">
        <v>694</v>
      </c>
      <c r="HM14" s="558" t="s">
        <v>693</v>
      </c>
      <c r="HN14" s="559"/>
      <c r="HO14" s="560"/>
      <c r="HP14" s="81"/>
      <c r="HQ14" s="167" t="s">
        <v>693</v>
      </c>
      <c r="HR14" s="207" t="s">
        <v>693</v>
      </c>
      <c r="HS14" s="164"/>
      <c r="HT14" s="416" t="s">
        <v>694</v>
      </c>
      <c r="HU14" s="416" t="s">
        <v>693</v>
      </c>
      <c r="HV14" s="569" t="s">
        <v>694</v>
      </c>
      <c r="HW14" s="559"/>
      <c r="HX14" s="559"/>
      <c r="HY14" s="570"/>
      <c r="HZ14" s="416" t="s">
        <v>693</v>
      </c>
      <c r="IA14" s="569" t="s">
        <v>693</v>
      </c>
      <c r="IB14" s="559"/>
      <c r="IC14" s="559"/>
      <c r="ID14" s="559"/>
      <c r="IE14" s="559"/>
      <c r="IF14" s="559"/>
      <c r="IG14" s="559"/>
      <c r="IH14" s="570"/>
      <c r="II14" s="82"/>
      <c r="IJ14" s="419"/>
      <c r="IK14" s="416"/>
      <c r="IL14" s="416"/>
      <c r="IM14" s="416"/>
      <c r="IN14" s="416"/>
      <c r="IO14" s="416"/>
      <c r="IP14" s="418"/>
      <c r="IQ14" s="424"/>
    </row>
    <row r="15" spans="1:251" ht="122.25" customHeight="1">
      <c r="A15" s="644" t="s">
        <v>48</v>
      </c>
      <c r="B15" s="295" t="s">
        <v>669</v>
      </c>
      <c r="C15" s="129" t="s">
        <v>82</v>
      </c>
      <c r="D15" s="2" t="s">
        <v>74</v>
      </c>
      <c r="E15" s="79" t="s">
        <v>630</v>
      </c>
      <c r="F15" s="11"/>
      <c r="G15" s="2"/>
      <c r="H15" s="121" t="s">
        <v>105</v>
      </c>
      <c r="I15" s="578" t="s">
        <v>103</v>
      </c>
      <c r="J15" s="578"/>
      <c r="K15" s="578"/>
      <c r="L15" s="2"/>
      <c r="M15" s="2"/>
      <c r="N15" s="3" t="s">
        <v>104</v>
      </c>
      <c r="O15" s="11"/>
      <c r="P15" s="2"/>
      <c r="Q15" s="2"/>
      <c r="R15" s="2"/>
      <c r="S15" s="2"/>
      <c r="T15" s="2"/>
      <c r="U15" s="3"/>
      <c r="V15" s="579" t="s">
        <v>582</v>
      </c>
      <c r="W15" s="578"/>
      <c r="X15" s="56"/>
      <c r="Y15" s="56"/>
      <c r="Z15" s="56"/>
      <c r="AA15" s="56"/>
      <c r="AB15" s="56" t="s">
        <v>584</v>
      </c>
      <c r="AC15" s="56" t="s">
        <v>583</v>
      </c>
      <c r="AD15" s="578" t="s">
        <v>582</v>
      </c>
      <c r="AE15" s="578"/>
      <c r="AF15" s="56"/>
      <c r="AG15" s="322"/>
      <c r="AH15" s="558" t="s">
        <v>631</v>
      </c>
      <c r="AI15" s="559"/>
      <c r="AJ15" s="559"/>
      <c r="AK15" s="559"/>
      <c r="AL15" s="559"/>
      <c r="AM15" s="559"/>
      <c r="AN15" s="559"/>
      <c r="AO15" s="559"/>
      <c r="AP15" s="559"/>
      <c r="AQ15" s="559"/>
      <c r="AR15" s="559"/>
      <c r="AS15" s="559"/>
      <c r="AT15" s="559"/>
      <c r="AU15" s="559"/>
      <c r="AV15" s="559"/>
      <c r="AW15" s="559"/>
      <c r="AX15" s="559"/>
      <c r="AY15" s="559"/>
      <c r="AZ15" s="559"/>
      <c r="BA15" s="559"/>
      <c r="BB15" s="559"/>
      <c r="BC15" s="559"/>
      <c r="BD15" s="559"/>
      <c r="BE15" s="559"/>
      <c r="BF15" s="559"/>
      <c r="BG15" s="559"/>
      <c r="BH15" s="559"/>
      <c r="BI15" s="559"/>
      <c r="BJ15" s="559"/>
      <c r="BK15" s="559"/>
      <c r="BL15" s="559"/>
      <c r="BM15" s="559"/>
      <c r="BN15" s="559"/>
      <c r="BO15" s="559"/>
      <c r="BP15" s="559"/>
      <c r="BQ15" s="560"/>
      <c r="BR15" s="570" t="s">
        <v>632</v>
      </c>
      <c r="BS15" s="578"/>
      <c r="BT15" s="578"/>
      <c r="BU15" s="578"/>
      <c r="BV15" s="578"/>
      <c r="BW15" s="580"/>
      <c r="BX15" s="579" t="s">
        <v>162</v>
      </c>
      <c r="BY15" s="578"/>
      <c r="BZ15" s="578"/>
      <c r="CA15" s="578"/>
      <c r="CB15" s="578"/>
      <c r="CC15" s="578"/>
      <c r="CD15" s="580"/>
      <c r="CE15" s="16"/>
      <c r="CF15" s="4"/>
      <c r="CG15" s="4"/>
      <c r="CH15" s="4"/>
      <c r="CI15" s="26"/>
      <c r="CJ15" s="579" t="s">
        <v>633</v>
      </c>
      <c r="CK15" s="578"/>
      <c r="CL15" s="578"/>
      <c r="CM15" s="578"/>
      <c r="CN15" s="578"/>
      <c r="CO15" s="578"/>
      <c r="CP15" s="578"/>
      <c r="CQ15" s="578"/>
      <c r="CR15" s="578"/>
      <c r="CS15" s="578"/>
      <c r="CT15" s="578"/>
      <c r="CU15" s="578"/>
      <c r="CV15" s="580"/>
      <c r="CW15" s="78" t="s">
        <v>634</v>
      </c>
      <c r="CX15" s="76" t="s">
        <v>635</v>
      </c>
      <c r="CY15" s="578" t="s">
        <v>636</v>
      </c>
      <c r="CZ15" s="578"/>
      <c r="DA15" s="633" t="s">
        <v>637</v>
      </c>
      <c r="DB15" s="633"/>
      <c r="DC15" s="633"/>
      <c r="DD15" s="633"/>
      <c r="DE15" s="41" t="s">
        <v>299</v>
      </c>
      <c r="DF15" s="633" t="s">
        <v>322</v>
      </c>
      <c r="DG15" s="633"/>
      <c r="DH15" s="633"/>
      <c r="DI15" s="633"/>
      <c r="DJ15" s="633"/>
      <c r="DK15" s="633"/>
      <c r="DL15" s="633"/>
      <c r="DM15" s="633"/>
      <c r="DN15" s="633"/>
      <c r="DO15" s="633"/>
      <c r="DP15" s="633"/>
      <c r="DQ15" s="43" t="s">
        <v>374</v>
      </c>
      <c r="DR15" s="633" t="s">
        <v>371</v>
      </c>
      <c r="DS15" s="633"/>
      <c r="DT15" s="633"/>
      <c r="DU15" s="633"/>
      <c r="DV15" s="633"/>
      <c r="DW15" s="633"/>
      <c r="DX15" s="43" t="s">
        <v>375</v>
      </c>
      <c r="DY15" s="567" t="s">
        <v>377</v>
      </c>
      <c r="DZ15" s="563"/>
      <c r="EA15" s="43"/>
      <c r="EB15" s="46" t="s">
        <v>385</v>
      </c>
      <c r="EC15" s="46" t="s">
        <v>388</v>
      </c>
      <c r="ED15" s="567" t="s">
        <v>380</v>
      </c>
      <c r="EE15" s="563"/>
      <c r="EF15" s="567" t="s">
        <v>377</v>
      </c>
      <c r="EG15" s="563"/>
      <c r="EH15" s="44"/>
      <c r="EI15" s="44"/>
      <c r="EJ15" s="659"/>
      <c r="EK15" s="661"/>
      <c r="EL15" s="42" t="s">
        <v>239</v>
      </c>
      <c r="EM15" s="119"/>
      <c r="EN15" s="671"/>
      <c r="EO15" s="660"/>
      <c r="EP15" s="660"/>
      <c r="EQ15" s="661"/>
      <c r="ER15" s="62"/>
      <c r="ES15" s="62"/>
      <c r="ET15" s="188"/>
      <c r="EU15" s="561"/>
      <c r="EV15" s="562"/>
      <c r="EW15" s="562"/>
      <c r="EX15" s="563"/>
      <c r="EY15" s="197"/>
      <c r="EZ15" s="197"/>
      <c r="FA15" s="197"/>
      <c r="FB15" s="197"/>
      <c r="FC15" s="197"/>
      <c r="FD15" s="633"/>
      <c r="FE15" s="633"/>
      <c r="FF15" s="633"/>
      <c r="FG15" s="633"/>
      <c r="FH15" s="197"/>
      <c r="FI15" s="197"/>
      <c r="FJ15" s="197"/>
      <c r="FK15" s="197"/>
      <c r="FL15" s="197"/>
      <c r="FM15" s="197"/>
      <c r="FN15" s="197"/>
      <c r="FO15" s="197"/>
      <c r="FP15" s="197"/>
      <c r="FQ15" s="633"/>
      <c r="FR15" s="633"/>
      <c r="FS15" s="197"/>
      <c r="FT15" s="197"/>
      <c r="FU15" s="567"/>
      <c r="FV15" s="563"/>
      <c r="FW15" s="197"/>
      <c r="FX15" s="197"/>
      <c r="FY15" s="197"/>
      <c r="FZ15" s="200"/>
      <c r="GA15" s="661" t="s">
        <v>399</v>
      </c>
      <c r="GB15" s="629"/>
      <c r="GC15" s="445" t="s">
        <v>399</v>
      </c>
      <c r="GD15" s="458"/>
      <c r="GE15" s="459"/>
      <c r="GF15" s="453"/>
      <c r="GG15" s="452"/>
      <c r="GH15" s="570" t="s">
        <v>638</v>
      </c>
      <c r="GI15" s="578"/>
      <c r="GJ15" s="578"/>
      <c r="GK15" s="578"/>
      <c r="GL15" s="578"/>
      <c r="GM15" s="578"/>
      <c r="GN15" s="578"/>
      <c r="GO15" s="569"/>
      <c r="GP15" s="361"/>
      <c r="GQ15" s="362"/>
      <c r="GR15" s="358"/>
      <c r="GS15" s="63"/>
      <c r="GT15" s="63"/>
      <c r="GU15" s="63"/>
      <c r="GV15" s="63"/>
      <c r="GW15" s="63"/>
      <c r="GX15" s="63"/>
      <c r="GY15" s="633"/>
      <c r="GZ15" s="650"/>
      <c r="HA15" s="32"/>
      <c r="HB15" s="63" t="s">
        <v>451</v>
      </c>
      <c r="HC15" s="633"/>
      <c r="HD15" s="650"/>
      <c r="HE15" s="32"/>
      <c r="HF15" s="62"/>
      <c r="HG15" s="62"/>
      <c r="HH15" s="62"/>
      <c r="HI15" s="65"/>
      <c r="HJ15" s="68"/>
      <c r="HK15" s="70"/>
      <c r="HL15" s="160"/>
      <c r="HM15" s="155"/>
      <c r="HN15" s="77" t="s">
        <v>639</v>
      </c>
      <c r="HO15" s="33"/>
      <c r="HP15" s="81"/>
      <c r="HQ15" s="74"/>
      <c r="HR15" s="82"/>
      <c r="HS15" s="81"/>
      <c r="HT15" s="74"/>
      <c r="HU15" s="74"/>
      <c r="HV15" s="74"/>
      <c r="HW15" s="74"/>
      <c r="HX15" s="74"/>
      <c r="HY15" s="74"/>
      <c r="HZ15" s="74"/>
      <c r="IA15" s="74"/>
      <c r="IB15" s="74"/>
      <c r="IC15" s="74"/>
      <c r="ID15" s="74"/>
      <c r="IE15" s="74"/>
      <c r="IF15" s="74"/>
      <c r="IG15" s="74"/>
      <c r="IH15" s="74"/>
      <c r="II15" s="82"/>
      <c r="IJ15" s="661"/>
      <c r="IK15" s="629"/>
      <c r="IL15" s="629"/>
      <c r="IM15" s="629"/>
      <c r="IN15" s="629"/>
      <c r="IO15" s="629"/>
      <c r="IP15" s="659"/>
      <c r="IQ15" s="713"/>
    </row>
    <row r="16" spans="1:251" s="152" customFormat="1" ht="46.5" customHeight="1">
      <c r="A16" s="644"/>
      <c r="B16" s="277" t="s">
        <v>670</v>
      </c>
      <c r="C16" s="168">
        <v>86</v>
      </c>
      <c r="D16" s="569">
        <v>100</v>
      </c>
      <c r="E16" s="560"/>
      <c r="F16" s="558">
        <v>87</v>
      </c>
      <c r="G16" s="570"/>
      <c r="H16" s="126">
        <v>75</v>
      </c>
      <c r="I16" s="569">
        <v>76</v>
      </c>
      <c r="J16" s="559"/>
      <c r="K16" s="570"/>
      <c r="L16" s="126"/>
      <c r="M16" s="126"/>
      <c r="N16" s="133"/>
      <c r="O16" s="558">
        <v>73</v>
      </c>
      <c r="P16" s="559"/>
      <c r="Q16" s="559"/>
      <c r="R16" s="570"/>
      <c r="S16" s="126">
        <v>100</v>
      </c>
      <c r="T16" s="126">
        <v>85</v>
      </c>
      <c r="U16" s="133">
        <v>57</v>
      </c>
      <c r="V16" s="558">
        <v>95</v>
      </c>
      <c r="W16" s="559"/>
      <c r="X16" s="570"/>
      <c r="Y16" s="569">
        <v>80</v>
      </c>
      <c r="Z16" s="570"/>
      <c r="AA16" s="126">
        <v>86</v>
      </c>
      <c r="AB16" s="126">
        <v>100</v>
      </c>
      <c r="AC16" s="126">
        <v>57</v>
      </c>
      <c r="AD16" s="569">
        <v>100</v>
      </c>
      <c r="AE16" s="559"/>
      <c r="AF16" s="570"/>
      <c r="AG16" s="322">
        <v>84</v>
      </c>
      <c r="AH16" s="558">
        <v>85</v>
      </c>
      <c r="AI16" s="559"/>
      <c r="AJ16" s="559"/>
      <c r="AK16" s="320">
        <v>100</v>
      </c>
      <c r="AL16" s="559">
        <v>82</v>
      </c>
      <c r="AM16" s="559"/>
      <c r="AN16" s="559"/>
      <c r="AO16" s="559"/>
      <c r="AP16" s="559">
        <v>85</v>
      </c>
      <c r="AQ16" s="559"/>
      <c r="AR16" s="559"/>
      <c r="AS16" s="320">
        <v>94</v>
      </c>
      <c r="AT16" s="559">
        <v>93</v>
      </c>
      <c r="AU16" s="559"/>
      <c r="AV16" s="559"/>
      <c r="AW16" s="320"/>
      <c r="AX16" s="559">
        <v>67</v>
      </c>
      <c r="AY16" s="559"/>
      <c r="AZ16" s="559">
        <v>67</v>
      </c>
      <c r="BA16" s="559"/>
      <c r="BB16" s="559"/>
      <c r="BC16" s="559"/>
      <c r="BD16" s="559">
        <v>93</v>
      </c>
      <c r="BE16" s="559"/>
      <c r="BF16" s="559"/>
      <c r="BG16" s="559">
        <v>94</v>
      </c>
      <c r="BH16" s="559"/>
      <c r="BI16" s="559"/>
      <c r="BJ16" s="320">
        <v>100</v>
      </c>
      <c r="BK16" s="559">
        <v>97</v>
      </c>
      <c r="BL16" s="559"/>
      <c r="BM16" s="320"/>
      <c r="BN16" s="320">
        <v>100</v>
      </c>
      <c r="BO16" s="559">
        <v>92</v>
      </c>
      <c r="BP16" s="559"/>
      <c r="BQ16" s="560"/>
      <c r="BR16" s="323">
        <v>83</v>
      </c>
      <c r="BS16" s="569">
        <v>92</v>
      </c>
      <c r="BT16" s="570"/>
      <c r="BU16" s="126">
        <v>85</v>
      </c>
      <c r="BV16" s="126">
        <v>70</v>
      </c>
      <c r="BW16" s="138">
        <v>100</v>
      </c>
      <c r="BX16" s="558">
        <v>92</v>
      </c>
      <c r="BY16" s="570"/>
      <c r="BZ16" s="126">
        <v>77</v>
      </c>
      <c r="CA16" s="126">
        <v>100</v>
      </c>
      <c r="CB16" s="569">
        <v>91</v>
      </c>
      <c r="CC16" s="559"/>
      <c r="CD16" s="560"/>
      <c r="CE16" s="558">
        <v>85</v>
      </c>
      <c r="CF16" s="570"/>
      <c r="CG16" s="569">
        <v>100</v>
      </c>
      <c r="CH16" s="559"/>
      <c r="CI16" s="559"/>
      <c r="CJ16" s="579">
        <v>89</v>
      </c>
      <c r="CK16" s="578"/>
      <c r="CL16" s="569">
        <v>100</v>
      </c>
      <c r="CM16" s="570"/>
      <c r="CN16" s="578">
        <v>100</v>
      </c>
      <c r="CO16" s="578"/>
      <c r="CP16" s="578">
        <v>94</v>
      </c>
      <c r="CQ16" s="578"/>
      <c r="CR16" s="578"/>
      <c r="CS16" s="578">
        <v>91</v>
      </c>
      <c r="CT16" s="578"/>
      <c r="CU16" s="578"/>
      <c r="CV16" s="379">
        <v>95</v>
      </c>
      <c r="CW16" s="129">
        <v>100</v>
      </c>
      <c r="CX16" s="126">
        <v>91</v>
      </c>
      <c r="CY16" s="569"/>
      <c r="CZ16" s="570"/>
      <c r="DA16" s="567">
        <v>85</v>
      </c>
      <c r="DB16" s="562"/>
      <c r="DC16" s="562"/>
      <c r="DD16" s="562"/>
      <c r="DE16" s="563"/>
      <c r="DF16" s="567">
        <v>83</v>
      </c>
      <c r="DG16" s="562"/>
      <c r="DH16" s="562"/>
      <c r="DI16" s="563"/>
      <c r="DJ16" s="567">
        <v>73</v>
      </c>
      <c r="DK16" s="563"/>
      <c r="DL16" s="567">
        <v>82</v>
      </c>
      <c r="DM16" s="563"/>
      <c r="DN16" s="142">
        <v>91</v>
      </c>
      <c r="DO16" s="142">
        <v>100</v>
      </c>
      <c r="DP16" s="142">
        <v>94</v>
      </c>
      <c r="DQ16" s="142">
        <v>77</v>
      </c>
      <c r="DR16" s="567">
        <v>69</v>
      </c>
      <c r="DS16" s="562"/>
      <c r="DT16" s="562"/>
      <c r="DU16" s="562"/>
      <c r="DV16" s="562"/>
      <c r="DW16" s="563"/>
      <c r="DX16" s="142">
        <v>91</v>
      </c>
      <c r="DY16" s="567">
        <v>96</v>
      </c>
      <c r="DZ16" s="563"/>
      <c r="EA16" s="142">
        <v>86</v>
      </c>
      <c r="EB16" s="143">
        <v>100</v>
      </c>
      <c r="EC16" s="143">
        <v>92</v>
      </c>
      <c r="ED16" s="567">
        <v>100</v>
      </c>
      <c r="EE16" s="563"/>
      <c r="EF16" s="567">
        <v>83</v>
      </c>
      <c r="EG16" s="563"/>
      <c r="EH16" s="567">
        <v>93</v>
      </c>
      <c r="EI16" s="562"/>
      <c r="EJ16" s="562"/>
      <c r="EK16" s="562"/>
      <c r="EL16" s="563"/>
      <c r="EM16" s="119">
        <v>100</v>
      </c>
      <c r="EN16" s="561">
        <v>89</v>
      </c>
      <c r="EO16" s="562"/>
      <c r="EP16" s="562"/>
      <c r="EQ16" s="562"/>
      <c r="ER16" s="562"/>
      <c r="ES16" s="563"/>
      <c r="ET16" s="198">
        <v>91</v>
      </c>
      <c r="EU16" s="561">
        <v>100</v>
      </c>
      <c r="EV16" s="562"/>
      <c r="EW16" s="562"/>
      <c r="EX16" s="563"/>
      <c r="EY16" s="567">
        <v>100</v>
      </c>
      <c r="EZ16" s="562"/>
      <c r="FA16" s="562"/>
      <c r="FB16" s="562"/>
      <c r="FC16" s="563"/>
      <c r="FD16" s="633">
        <v>92</v>
      </c>
      <c r="FE16" s="633"/>
      <c r="FF16" s="633">
        <v>86</v>
      </c>
      <c r="FG16" s="633"/>
      <c r="FH16" s="197">
        <v>86</v>
      </c>
      <c r="FI16" s="567">
        <v>83</v>
      </c>
      <c r="FJ16" s="562"/>
      <c r="FK16" s="562"/>
      <c r="FL16" s="563"/>
      <c r="FM16" s="197">
        <v>92</v>
      </c>
      <c r="FN16" s="197">
        <v>100</v>
      </c>
      <c r="FO16" s="567">
        <v>100</v>
      </c>
      <c r="FP16" s="563"/>
      <c r="FQ16" s="633">
        <v>100</v>
      </c>
      <c r="FR16" s="633"/>
      <c r="FS16" s="567">
        <v>92</v>
      </c>
      <c r="FT16" s="563"/>
      <c r="FU16" s="567">
        <v>83</v>
      </c>
      <c r="FV16" s="563"/>
      <c r="FW16" s="197">
        <v>100</v>
      </c>
      <c r="FX16" s="197">
        <v>100</v>
      </c>
      <c r="FY16" s="197">
        <v>100</v>
      </c>
      <c r="FZ16" s="200">
        <v>100</v>
      </c>
      <c r="GA16" s="562">
        <v>100</v>
      </c>
      <c r="GB16" s="563"/>
      <c r="GC16" s="445">
        <v>100</v>
      </c>
      <c r="GD16" s="632">
        <v>100</v>
      </c>
      <c r="GE16" s="633"/>
      <c r="GF16" s="633"/>
      <c r="GG16" s="460"/>
      <c r="GH16" s="442">
        <v>100</v>
      </c>
      <c r="GI16" s="569">
        <v>100</v>
      </c>
      <c r="GJ16" s="559"/>
      <c r="GK16" s="559"/>
      <c r="GL16" s="559"/>
      <c r="GM16" s="559"/>
      <c r="GN16" s="559"/>
      <c r="GO16" s="559"/>
      <c r="GP16" s="561">
        <v>94</v>
      </c>
      <c r="GQ16" s="568"/>
      <c r="GR16" s="562">
        <v>96</v>
      </c>
      <c r="GS16" s="562"/>
      <c r="GT16" s="562"/>
      <c r="GU16" s="562"/>
      <c r="GV16" s="562"/>
      <c r="GW16" s="562"/>
      <c r="GX16" s="562"/>
      <c r="GY16" s="563"/>
      <c r="GZ16" s="145">
        <v>100</v>
      </c>
      <c r="HA16" s="561">
        <v>100</v>
      </c>
      <c r="HB16" s="563"/>
      <c r="HC16" s="567">
        <v>100</v>
      </c>
      <c r="HD16" s="568"/>
      <c r="HE16" s="561">
        <v>100</v>
      </c>
      <c r="HF16" s="562"/>
      <c r="HG16" s="562"/>
      <c r="HH16" s="563"/>
      <c r="HI16" s="165">
        <v>100</v>
      </c>
      <c r="HJ16" s="137"/>
      <c r="HK16" s="138"/>
      <c r="HL16" s="160">
        <v>81</v>
      </c>
      <c r="HM16" s="561">
        <v>94</v>
      </c>
      <c r="HN16" s="562"/>
      <c r="HO16" s="568"/>
      <c r="HP16" s="208"/>
      <c r="HQ16" s="167"/>
      <c r="HR16" s="207"/>
      <c r="HS16" s="619">
        <v>100</v>
      </c>
      <c r="HT16" s="572"/>
      <c r="HU16" s="573"/>
      <c r="HV16" s="571">
        <v>100</v>
      </c>
      <c r="HW16" s="572"/>
      <c r="HX16" s="572"/>
      <c r="HY16" s="572"/>
      <c r="HZ16" s="573"/>
      <c r="IA16" s="571">
        <v>100</v>
      </c>
      <c r="IB16" s="572"/>
      <c r="IC16" s="572"/>
      <c r="ID16" s="572"/>
      <c r="IE16" s="572"/>
      <c r="IF16" s="572"/>
      <c r="IG16" s="572"/>
      <c r="IH16" s="573"/>
      <c r="II16" s="207">
        <v>100</v>
      </c>
      <c r="IJ16" s="166"/>
      <c r="IK16" s="156"/>
      <c r="IL16" s="156"/>
      <c r="IM16" s="156"/>
      <c r="IN16" s="567">
        <v>97</v>
      </c>
      <c r="IO16" s="562"/>
      <c r="IP16" s="562"/>
      <c r="IQ16" s="568"/>
    </row>
    <row r="17" spans="1:251" s="152" customFormat="1" ht="30">
      <c r="A17" s="644"/>
      <c r="B17" s="277" t="s">
        <v>671</v>
      </c>
      <c r="C17" s="168" t="s">
        <v>696</v>
      </c>
      <c r="D17" s="569" t="s">
        <v>696</v>
      </c>
      <c r="E17" s="560"/>
      <c r="F17" s="569" t="s">
        <v>696</v>
      </c>
      <c r="G17" s="560"/>
      <c r="H17" s="126"/>
      <c r="I17" s="569" t="s">
        <v>696</v>
      </c>
      <c r="J17" s="559"/>
      <c r="K17" s="570"/>
      <c r="L17" s="126"/>
      <c r="M17" s="126"/>
      <c r="N17" s="133"/>
      <c r="O17" s="558" t="s">
        <v>696</v>
      </c>
      <c r="P17" s="559"/>
      <c r="Q17" s="559"/>
      <c r="R17" s="570"/>
      <c r="S17" s="154" t="s">
        <v>696</v>
      </c>
      <c r="T17" s="154" t="s">
        <v>696</v>
      </c>
      <c r="U17" s="154" t="s">
        <v>696</v>
      </c>
      <c r="V17" s="558" t="s">
        <v>697</v>
      </c>
      <c r="W17" s="559"/>
      <c r="X17" s="559"/>
      <c r="Y17" s="569" t="s">
        <v>696</v>
      </c>
      <c r="Z17" s="570"/>
      <c r="AA17" s="154" t="s">
        <v>696</v>
      </c>
      <c r="AB17" s="154" t="s">
        <v>696</v>
      </c>
      <c r="AC17" s="282" t="s">
        <v>696</v>
      </c>
      <c r="AD17" s="578" t="s">
        <v>697</v>
      </c>
      <c r="AE17" s="578"/>
      <c r="AF17" s="578"/>
      <c r="AG17" s="322" t="s">
        <v>696</v>
      </c>
      <c r="AH17" s="558" t="s">
        <v>697</v>
      </c>
      <c r="AI17" s="559"/>
      <c r="AJ17" s="559"/>
      <c r="AK17" s="320" t="s">
        <v>696</v>
      </c>
      <c r="AL17" s="559" t="s">
        <v>696</v>
      </c>
      <c r="AM17" s="559"/>
      <c r="AN17" s="559"/>
      <c r="AO17" s="559"/>
      <c r="AP17" s="559" t="s">
        <v>696</v>
      </c>
      <c r="AQ17" s="559"/>
      <c r="AR17" s="559"/>
      <c r="AS17" s="320" t="s">
        <v>696</v>
      </c>
      <c r="AT17" s="559" t="s">
        <v>696</v>
      </c>
      <c r="AU17" s="559"/>
      <c r="AV17" s="559"/>
      <c r="AW17" s="320"/>
      <c r="AX17" s="559" t="s">
        <v>696</v>
      </c>
      <c r="AY17" s="559"/>
      <c r="AZ17" s="559" t="s">
        <v>696</v>
      </c>
      <c r="BA17" s="559"/>
      <c r="BB17" s="559"/>
      <c r="BC17" s="559"/>
      <c r="BD17" s="559" t="s">
        <v>696</v>
      </c>
      <c r="BE17" s="559"/>
      <c r="BF17" s="559"/>
      <c r="BG17" s="559" t="s">
        <v>697</v>
      </c>
      <c r="BH17" s="559"/>
      <c r="BI17" s="559"/>
      <c r="BJ17" s="320" t="s">
        <v>696</v>
      </c>
      <c r="BK17" s="559" t="s">
        <v>696</v>
      </c>
      <c r="BL17" s="559"/>
      <c r="BM17" s="320"/>
      <c r="BN17" s="320" t="s">
        <v>696</v>
      </c>
      <c r="BO17" s="559" t="s">
        <v>696</v>
      </c>
      <c r="BP17" s="559"/>
      <c r="BQ17" s="560"/>
      <c r="BR17" s="162" t="s">
        <v>696</v>
      </c>
      <c r="BS17" s="559" t="s">
        <v>696</v>
      </c>
      <c r="BT17" s="570"/>
      <c r="BU17" s="162" t="s">
        <v>696</v>
      </c>
      <c r="BV17" s="162" t="s">
        <v>696</v>
      </c>
      <c r="BW17" s="162" t="s">
        <v>696</v>
      </c>
      <c r="BX17" s="558" t="s">
        <v>696</v>
      </c>
      <c r="BY17" s="570"/>
      <c r="BZ17" s="154" t="s">
        <v>696</v>
      </c>
      <c r="CA17" s="154" t="s">
        <v>696</v>
      </c>
      <c r="CB17" s="558" t="s">
        <v>696</v>
      </c>
      <c r="CC17" s="559"/>
      <c r="CD17" s="560"/>
      <c r="CE17" s="558" t="s">
        <v>696</v>
      </c>
      <c r="CF17" s="570"/>
      <c r="CG17" s="558" t="s">
        <v>696</v>
      </c>
      <c r="CH17" s="559"/>
      <c r="CI17" s="559"/>
      <c r="CJ17" s="579" t="s">
        <v>696</v>
      </c>
      <c r="CK17" s="578"/>
      <c r="CL17" s="569" t="s">
        <v>696</v>
      </c>
      <c r="CM17" s="570"/>
      <c r="CN17" s="578" t="s">
        <v>696</v>
      </c>
      <c r="CO17" s="578"/>
      <c r="CP17" s="578" t="s">
        <v>696</v>
      </c>
      <c r="CQ17" s="578"/>
      <c r="CR17" s="578"/>
      <c r="CS17" s="578" t="s">
        <v>696</v>
      </c>
      <c r="CT17" s="578"/>
      <c r="CU17" s="578"/>
      <c r="CV17" s="379" t="s">
        <v>696</v>
      </c>
      <c r="CW17" s="163" t="s">
        <v>696</v>
      </c>
      <c r="CX17" s="163" t="s">
        <v>696</v>
      </c>
      <c r="CY17" s="569"/>
      <c r="CZ17" s="570"/>
      <c r="DA17" s="569" t="s">
        <v>696</v>
      </c>
      <c r="DB17" s="559"/>
      <c r="DC17" s="559"/>
      <c r="DD17" s="559"/>
      <c r="DE17" s="570"/>
      <c r="DF17" s="567" t="s">
        <v>696</v>
      </c>
      <c r="DG17" s="562"/>
      <c r="DH17" s="562"/>
      <c r="DI17" s="563"/>
      <c r="DJ17" s="567" t="s">
        <v>696</v>
      </c>
      <c r="DK17" s="563"/>
      <c r="DL17" s="567" t="s">
        <v>696</v>
      </c>
      <c r="DM17" s="563"/>
      <c r="DN17" s="156" t="s">
        <v>696</v>
      </c>
      <c r="DO17" s="156" t="s">
        <v>696</v>
      </c>
      <c r="DP17" s="156" t="s">
        <v>696</v>
      </c>
      <c r="DQ17" s="156" t="s">
        <v>696</v>
      </c>
      <c r="DR17" s="567" t="s">
        <v>696</v>
      </c>
      <c r="DS17" s="562"/>
      <c r="DT17" s="562"/>
      <c r="DU17" s="562"/>
      <c r="DV17" s="562"/>
      <c r="DW17" s="563"/>
      <c r="DX17" s="156" t="s">
        <v>696</v>
      </c>
      <c r="DY17" s="567" t="s">
        <v>696</v>
      </c>
      <c r="DZ17" s="563"/>
      <c r="EA17" s="156" t="s">
        <v>696</v>
      </c>
      <c r="EB17" s="165" t="s">
        <v>696</v>
      </c>
      <c r="EC17" s="165" t="s">
        <v>696</v>
      </c>
      <c r="ED17" s="567" t="s">
        <v>696</v>
      </c>
      <c r="EE17" s="563"/>
      <c r="EF17" s="567" t="s">
        <v>696</v>
      </c>
      <c r="EG17" s="563"/>
      <c r="EH17" s="567" t="s">
        <v>696</v>
      </c>
      <c r="EI17" s="562"/>
      <c r="EJ17" s="562"/>
      <c r="EK17" s="562"/>
      <c r="EL17" s="563"/>
      <c r="EM17" s="165" t="s">
        <v>696</v>
      </c>
      <c r="EN17" s="130"/>
      <c r="EO17" s="562" t="s">
        <v>696</v>
      </c>
      <c r="EP17" s="562"/>
      <c r="EQ17" s="562"/>
      <c r="ER17" s="562"/>
      <c r="ES17" s="563"/>
      <c r="ET17" s="186" t="s">
        <v>696</v>
      </c>
      <c r="EU17" s="561" t="s">
        <v>696</v>
      </c>
      <c r="EV17" s="562"/>
      <c r="EW17" s="562"/>
      <c r="EX17" s="563"/>
      <c r="EY17" s="567" t="s">
        <v>696</v>
      </c>
      <c r="EZ17" s="562"/>
      <c r="FA17" s="562"/>
      <c r="FB17" s="562"/>
      <c r="FC17" s="563"/>
      <c r="FD17" s="633" t="s">
        <v>696</v>
      </c>
      <c r="FE17" s="633"/>
      <c r="FF17" s="633" t="s">
        <v>696</v>
      </c>
      <c r="FG17" s="633"/>
      <c r="FH17" s="197" t="s">
        <v>696</v>
      </c>
      <c r="FI17" s="567" t="s">
        <v>696</v>
      </c>
      <c r="FJ17" s="562"/>
      <c r="FK17" s="562"/>
      <c r="FL17" s="563"/>
      <c r="FM17" s="197" t="s">
        <v>696</v>
      </c>
      <c r="FN17" s="197" t="s">
        <v>696</v>
      </c>
      <c r="FO17" s="567" t="s">
        <v>696</v>
      </c>
      <c r="FP17" s="563"/>
      <c r="FQ17" s="633" t="s">
        <v>696</v>
      </c>
      <c r="FR17" s="633"/>
      <c r="FS17" s="567" t="s">
        <v>696</v>
      </c>
      <c r="FT17" s="563"/>
      <c r="FU17" s="567" t="s">
        <v>696</v>
      </c>
      <c r="FV17" s="563"/>
      <c r="FW17" s="197" t="s">
        <v>696</v>
      </c>
      <c r="FX17" s="197" t="s">
        <v>696</v>
      </c>
      <c r="FY17" s="197" t="s">
        <v>696</v>
      </c>
      <c r="FZ17" s="200" t="s">
        <v>696</v>
      </c>
      <c r="GA17" s="562" t="s">
        <v>696</v>
      </c>
      <c r="GB17" s="563"/>
      <c r="GC17" s="455" t="s">
        <v>696</v>
      </c>
      <c r="GD17" s="632" t="s">
        <v>696</v>
      </c>
      <c r="GE17" s="633"/>
      <c r="GF17" s="633"/>
      <c r="GG17" s="460"/>
      <c r="GH17" s="442" t="s">
        <v>696</v>
      </c>
      <c r="GI17" s="569" t="s">
        <v>696</v>
      </c>
      <c r="GJ17" s="559"/>
      <c r="GK17" s="559"/>
      <c r="GL17" s="559"/>
      <c r="GM17" s="559"/>
      <c r="GN17" s="559"/>
      <c r="GO17" s="559"/>
      <c r="GP17" s="561" t="s">
        <v>696</v>
      </c>
      <c r="GQ17" s="568"/>
      <c r="GR17" s="562" t="s">
        <v>696</v>
      </c>
      <c r="GS17" s="562"/>
      <c r="GT17" s="562"/>
      <c r="GU17" s="562"/>
      <c r="GV17" s="562"/>
      <c r="GW17" s="562"/>
      <c r="GX17" s="562"/>
      <c r="GY17" s="563"/>
      <c r="GZ17" s="157" t="s">
        <v>696</v>
      </c>
      <c r="HA17" s="561" t="s">
        <v>696</v>
      </c>
      <c r="HB17" s="563"/>
      <c r="HC17" s="567" t="s">
        <v>696</v>
      </c>
      <c r="HD17" s="568"/>
      <c r="HE17" s="561" t="s">
        <v>696</v>
      </c>
      <c r="HF17" s="562"/>
      <c r="HG17" s="562"/>
      <c r="HH17" s="563"/>
      <c r="HI17" s="165" t="s">
        <v>696</v>
      </c>
      <c r="HJ17" s="137"/>
      <c r="HK17" s="138"/>
      <c r="HL17" s="160" t="s">
        <v>696</v>
      </c>
      <c r="HM17" s="561" t="s">
        <v>696</v>
      </c>
      <c r="HN17" s="562"/>
      <c r="HO17" s="568"/>
      <c r="HP17" s="619" t="s">
        <v>696</v>
      </c>
      <c r="HQ17" s="573"/>
      <c r="HR17" s="207"/>
      <c r="HS17" s="619" t="s">
        <v>696</v>
      </c>
      <c r="HT17" s="572"/>
      <c r="HU17" s="573"/>
      <c r="HV17" s="571" t="s">
        <v>696</v>
      </c>
      <c r="HW17" s="572"/>
      <c r="HX17" s="572"/>
      <c r="HY17" s="572"/>
      <c r="HZ17" s="573"/>
      <c r="IA17" s="571" t="s">
        <v>696</v>
      </c>
      <c r="IB17" s="572"/>
      <c r="IC17" s="572"/>
      <c r="ID17" s="572"/>
      <c r="IE17" s="572"/>
      <c r="IF17" s="572"/>
      <c r="IG17" s="572"/>
      <c r="IH17" s="573"/>
      <c r="II17" s="207" t="s">
        <v>696</v>
      </c>
      <c r="IJ17" s="561" t="s">
        <v>696</v>
      </c>
      <c r="IK17" s="562"/>
      <c r="IL17" s="562"/>
      <c r="IM17" s="563"/>
      <c r="IN17" s="561" t="s">
        <v>696</v>
      </c>
      <c r="IO17" s="562"/>
      <c r="IP17" s="562"/>
      <c r="IQ17" s="563"/>
    </row>
    <row r="18" spans="1:251" s="152" customFormat="1" ht="30">
      <c r="A18" s="644"/>
      <c r="B18" s="277" t="s">
        <v>672</v>
      </c>
      <c r="C18" s="168" t="s">
        <v>696</v>
      </c>
      <c r="D18" s="569" t="s">
        <v>698</v>
      </c>
      <c r="E18" s="560"/>
      <c r="F18" s="558" t="s">
        <v>696</v>
      </c>
      <c r="G18" s="570"/>
      <c r="H18" s="126"/>
      <c r="I18" s="569" t="s">
        <v>696</v>
      </c>
      <c r="J18" s="559"/>
      <c r="K18" s="570"/>
      <c r="L18" s="126"/>
      <c r="M18" s="126"/>
      <c r="N18" s="133"/>
      <c r="O18" s="558" t="s">
        <v>696</v>
      </c>
      <c r="P18" s="559"/>
      <c r="Q18" s="559"/>
      <c r="R18" s="570"/>
      <c r="S18" s="154" t="s">
        <v>696</v>
      </c>
      <c r="T18" s="154" t="s">
        <v>696</v>
      </c>
      <c r="U18" s="161" t="s">
        <v>696</v>
      </c>
      <c r="V18" s="558" t="s">
        <v>699</v>
      </c>
      <c r="W18" s="559"/>
      <c r="X18" s="570"/>
      <c r="Y18" s="569" t="s">
        <v>696</v>
      </c>
      <c r="Z18" s="570"/>
      <c r="AA18" s="154" t="s">
        <v>696</v>
      </c>
      <c r="AB18" s="154" t="s">
        <v>696</v>
      </c>
      <c r="AC18" s="154" t="s">
        <v>696</v>
      </c>
      <c r="AD18" s="569" t="s">
        <v>699</v>
      </c>
      <c r="AE18" s="559"/>
      <c r="AF18" s="570"/>
      <c r="AG18" s="322" t="s">
        <v>699</v>
      </c>
      <c r="AH18" s="558" t="s">
        <v>697</v>
      </c>
      <c r="AI18" s="559"/>
      <c r="AJ18" s="559"/>
      <c r="AK18" s="320" t="s">
        <v>696</v>
      </c>
      <c r="AL18" s="559" t="s">
        <v>696</v>
      </c>
      <c r="AM18" s="559"/>
      <c r="AN18" s="559"/>
      <c r="AO18" s="559"/>
      <c r="AP18" s="559" t="s">
        <v>699</v>
      </c>
      <c r="AQ18" s="559"/>
      <c r="AR18" s="559"/>
      <c r="AS18" s="320" t="s">
        <v>696</v>
      </c>
      <c r="AT18" s="559" t="s">
        <v>699</v>
      </c>
      <c r="AU18" s="559"/>
      <c r="AV18" s="559"/>
      <c r="AW18" s="320"/>
      <c r="AX18" s="559" t="s">
        <v>696</v>
      </c>
      <c r="AY18" s="559"/>
      <c r="AZ18" s="559" t="s">
        <v>696</v>
      </c>
      <c r="BA18" s="559"/>
      <c r="BB18" s="559"/>
      <c r="BC18" s="559"/>
      <c r="BD18" s="559" t="s">
        <v>696</v>
      </c>
      <c r="BE18" s="559"/>
      <c r="BF18" s="559"/>
      <c r="BG18" s="559" t="s">
        <v>697</v>
      </c>
      <c r="BH18" s="559"/>
      <c r="BI18" s="559"/>
      <c r="BJ18" s="320" t="s">
        <v>696</v>
      </c>
      <c r="BK18" s="559" t="s">
        <v>696</v>
      </c>
      <c r="BL18" s="559"/>
      <c r="BM18" s="320"/>
      <c r="BN18" s="320" t="s">
        <v>696</v>
      </c>
      <c r="BO18" s="559" t="s">
        <v>696</v>
      </c>
      <c r="BP18" s="559"/>
      <c r="BQ18" s="560"/>
      <c r="BR18" s="323" t="s">
        <v>696</v>
      </c>
      <c r="BS18" s="569" t="s">
        <v>696</v>
      </c>
      <c r="BT18" s="570"/>
      <c r="BU18" s="154" t="s">
        <v>696</v>
      </c>
      <c r="BV18" s="154" t="s">
        <v>696</v>
      </c>
      <c r="BW18" s="158" t="s">
        <v>696</v>
      </c>
      <c r="BX18" s="558" t="s">
        <v>696</v>
      </c>
      <c r="BY18" s="570"/>
      <c r="BZ18" s="154" t="s">
        <v>696</v>
      </c>
      <c r="CA18" s="154" t="s">
        <v>696</v>
      </c>
      <c r="CB18" s="569" t="s">
        <v>696</v>
      </c>
      <c r="CC18" s="559"/>
      <c r="CD18" s="560"/>
      <c r="CE18" s="558" t="s">
        <v>696</v>
      </c>
      <c r="CF18" s="570"/>
      <c r="CG18" s="569" t="s">
        <v>696</v>
      </c>
      <c r="CH18" s="559"/>
      <c r="CI18" s="559"/>
      <c r="CJ18" s="579" t="s">
        <v>699</v>
      </c>
      <c r="CK18" s="578"/>
      <c r="CL18" s="569" t="s">
        <v>696</v>
      </c>
      <c r="CM18" s="570"/>
      <c r="CN18" s="578" t="s">
        <v>696</v>
      </c>
      <c r="CO18" s="578"/>
      <c r="CP18" s="578" t="s">
        <v>699</v>
      </c>
      <c r="CQ18" s="578"/>
      <c r="CR18" s="578"/>
      <c r="CS18" s="578" t="s">
        <v>699</v>
      </c>
      <c r="CT18" s="578"/>
      <c r="CU18" s="578"/>
      <c r="CV18" s="379" t="s">
        <v>699</v>
      </c>
      <c r="CW18" s="163" t="s">
        <v>696</v>
      </c>
      <c r="CX18" s="154" t="s">
        <v>696</v>
      </c>
      <c r="CY18" s="126"/>
      <c r="CZ18" s="126"/>
      <c r="DA18" s="567" t="s">
        <v>696</v>
      </c>
      <c r="DB18" s="562"/>
      <c r="DC18" s="562"/>
      <c r="DD18" s="562"/>
      <c r="DE18" s="563"/>
      <c r="DF18" s="567" t="s">
        <v>696</v>
      </c>
      <c r="DG18" s="562"/>
      <c r="DH18" s="562"/>
      <c r="DI18" s="563"/>
      <c r="DJ18" s="567" t="s">
        <v>696</v>
      </c>
      <c r="DK18" s="563"/>
      <c r="DL18" s="567" t="s">
        <v>696</v>
      </c>
      <c r="DM18" s="563"/>
      <c r="DN18" s="156" t="s">
        <v>696</v>
      </c>
      <c r="DO18" s="156" t="s">
        <v>696</v>
      </c>
      <c r="DP18" s="156" t="s">
        <v>696</v>
      </c>
      <c r="DQ18" s="156" t="s">
        <v>696</v>
      </c>
      <c r="DR18" s="567" t="s">
        <v>696</v>
      </c>
      <c r="DS18" s="562"/>
      <c r="DT18" s="562"/>
      <c r="DU18" s="562"/>
      <c r="DV18" s="562"/>
      <c r="DW18" s="563"/>
      <c r="DX18" s="156" t="s">
        <v>696</v>
      </c>
      <c r="DY18" s="567" t="s">
        <v>696</v>
      </c>
      <c r="DZ18" s="563"/>
      <c r="EA18" s="156" t="s">
        <v>696</v>
      </c>
      <c r="EB18" s="165" t="s">
        <v>696</v>
      </c>
      <c r="EC18" s="165" t="s">
        <v>696</v>
      </c>
      <c r="ED18" s="567" t="s">
        <v>696</v>
      </c>
      <c r="EE18" s="563"/>
      <c r="EF18" s="567" t="s">
        <v>696</v>
      </c>
      <c r="EG18" s="563"/>
      <c r="EH18" s="567" t="s">
        <v>696</v>
      </c>
      <c r="EI18" s="562"/>
      <c r="EJ18" s="562"/>
      <c r="EK18" s="562"/>
      <c r="EL18" s="563"/>
      <c r="EM18" s="119" t="s">
        <v>696</v>
      </c>
      <c r="EN18" s="209"/>
      <c r="EO18" s="562" t="s">
        <v>696</v>
      </c>
      <c r="EP18" s="562"/>
      <c r="EQ18" s="562"/>
      <c r="ER18" s="562"/>
      <c r="ES18" s="563"/>
      <c r="ET18" s="198" t="s">
        <v>696</v>
      </c>
      <c r="EU18" s="632" t="s">
        <v>696</v>
      </c>
      <c r="EV18" s="563"/>
      <c r="EW18" s="633"/>
      <c r="EX18" s="633"/>
      <c r="EY18" s="633" t="s">
        <v>696</v>
      </c>
      <c r="EZ18" s="633"/>
      <c r="FA18" s="633"/>
      <c r="FB18" s="633"/>
      <c r="FC18" s="633"/>
      <c r="FD18" s="633" t="s">
        <v>696</v>
      </c>
      <c r="FE18" s="633"/>
      <c r="FF18" s="633" t="s">
        <v>696</v>
      </c>
      <c r="FG18" s="633"/>
      <c r="FH18" s="198" t="s">
        <v>696</v>
      </c>
      <c r="FI18" s="633" t="s">
        <v>776</v>
      </c>
      <c r="FJ18" s="633"/>
      <c r="FK18" s="633"/>
      <c r="FL18" s="633"/>
      <c r="FM18" s="197" t="s">
        <v>696</v>
      </c>
      <c r="FN18" s="197" t="s">
        <v>696</v>
      </c>
      <c r="FO18" s="633" t="s">
        <v>696</v>
      </c>
      <c r="FP18" s="633"/>
      <c r="FQ18" s="633" t="s">
        <v>696</v>
      </c>
      <c r="FR18" s="633"/>
      <c r="FS18" s="567" t="s">
        <v>696</v>
      </c>
      <c r="FT18" s="563"/>
      <c r="FU18" s="567" t="s">
        <v>696</v>
      </c>
      <c r="FV18" s="563"/>
      <c r="FW18" s="197" t="s">
        <v>696</v>
      </c>
      <c r="FX18" s="197" t="s">
        <v>696</v>
      </c>
      <c r="FY18" s="197" t="s">
        <v>696</v>
      </c>
      <c r="FZ18" s="200" t="s">
        <v>696</v>
      </c>
      <c r="GA18" s="562" t="s">
        <v>696</v>
      </c>
      <c r="GB18" s="563"/>
      <c r="GC18" s="480" t="s">
        <v>696</v>
      </c>
      <c r="GD18" s="632" t="s">
        <v>696</v>
      </c>
      <c r="GE18" s="633"/>
      <c r="GF18" s="633"/>
      <c r="GG18" s="460"/>
      <c r="GH18" s="442" t="s">
        <v>696</v>
      </c>
      <c r="GI18" s="569" t="s">
        <v>696</v>
      </c>
      <c r="GJ18" s="559"/>
      <c r="GK18" s="559"/>
      <c r="GL18" s="559"/>
      <c r="GM18" s="559"/>
      <c r="GN18" s="559"/>
      <c r="GO18" s="559"/>
      <c r="GP18" s="561" t="s">
        <v>696</v>
      </c>
      <c r="GQ18" s="568"/>
      <c r="GR18" s="562" t="s">
        <v>696</v>
      </c>
      <c r="GS18" s="562"/>
      <c r="GT18" s="562"/>
      <c r="GU18" s="562"/>
      <c r="GV18" s="562"/>
      <c r="GW18" s="562"/>
      <c r="GX18" s="562"/>
      <c r="GY18" s="563"/>
      <c r="GZ18" s="157" t="s">
        <v>696</v>
      </c>
      <c r="HA18" s="561" t="s">
        <v>696</v>
      </c>
      <c r="HB18" s="563"/>
      <c r="HC18" s="567" t="s">
        <v>696</v>
      </c>
      <c r="HD18" s="568"/>
      <c r="HE18" s="561" t="s">
        <v>696</v>
      </c>
      <c r="HF18" s="562"/>
      <c r="HG18" s="562"/>
      <c r="HH18" s="563"/>
      <c r="HI18" s="165" t="s">
        <v>699</v>
      </c>
      <c r="HJ18" s="137"/>
      <c r="HK18" s="138"/>
      <c r="HL18" s="160" t="s">
        <v>696</v>
      </c>
      <c r="HM18" s="561" t="s">
        <v>698</v>
      </c>
      <c r="HN18" s="562"/>
      <c r="HO18" s="568"/>
      <c r="HP18" s="619" t="s">
        <v>696</v>
      </c>
      <c r="HQ18" s="573"/>
      <c r="HR18" s="207"/>
      <c r="HS18" s="619" t="s">
        <v>696</v>
      </c>
      <c r="HT18" s="572"/>
      <c r="HU18" s="573"/>
      <c r="HV18" s="571" t="s">
        <v>696</v>
      </c>
      <c r="HW18" s="572"/>
      <c r="HX18" s="572"/>
      <c r="HY18" s="572"/>
      <c r="HZ18" s="573"/>
      <c r="IA18" s="571" t="s">
        <v>696</v>
      </c>
      <c r="IB18" s="572"/>
      <c r="IC18" s="572"/>
      <c r="ID18" s="572"/>
      <c r="IE18" s="572"/>
      <c r="IF18" s="572"/>
      <c r="IG18" s="572"/>
      <c r="IH18" s="573"/>
      <c r="II18" s="207" t="s">
        <v>696</v>
      </c>
      <c r="IJ18" s="561" t="s">
        <v>696</v>
      </c>
      <c r="IK18" s="562"/>
      <c r="IL18" s="562"/>
      <c r="IM18" s="563"/>
      <c r="IN18" s="567" t="s">
        <v>696</v>
      </c>
      <c r="IO18" s="562"/>
      <c r="IP18" s="562"/>
      <c r="IQ18" s="568"/>
    </row>
    <row r="19" spans="1:251" s="152" customFormat="1" ht="30">
      <c r="A19" s="644"/>
      <c r="B19" s="277" t="s">
        <v>673</v>
      </c>
      <c r="C19" s="168"/>
      <c r="D19" s="146"/>
      <c r="E19" s="147"/>
      <c r="F19" s="137"/>
      <c r="G19" s="126"/>
      <c r="H19" s="126"/>
      <c r="I19" s="126"/>
      <c r="J19" s="126"/>
      <c r="K19" s="126"/>
      <c r="L19" s="126"/>
      <c r="M19" s="126"/>
      <c r="N19" s="133"/>
      <c r="O19" s="137"/>
      <c r="P19" s="126"/>
      <c r="Q19" s="126"/>
      <c r="R19" s="126"/>
      <c r="S19" s="126"/>
      <c r="T19" s="126"/>
      <c r="U19" s="133"/>
      <c r="V19" s="137"/>
      <c r="W19" s="126"/>
      <c r="X19" s="126"/>
      <c r="Y19" s="126"/>
      <c r="Z19" s="126"/>
      <c r="AA19" s="126"/>
      <c r="AB19" s="569" t="s">
        <v>700</v>
      </c>
      <c r="AC19" s="559"/>
      <c r="AD19" s="559"/>
      <c r="AE19" s="559"/>
      <c r="AF19" s="559"/>
      <c r="AG19" s="559"/>
      <c r="AH19" s="331"/>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423"/>
      <c r="BF19" s="320"/>
      <c r="BG19" s="320"/>
      <c r="BH19" s="320"/>
      <c r="BI19" s="320"/>
      <c r="BJ19" s="559" t="s">
        <v>702</v>
      </c>
      <c r="BK19" s="559"/>
      <c r="BL19" s="559"/>
      <c r="BM19" s="320"/>
      <c r="BN19" s="320"/>
      <c r="BO19" s="320"/>
      <c r="BP19" s="320"/>
      <c r="BQ19" s="321"/>
      <c r="BR19" s="559" t="s">
        <v>701</v>
      </c>
      <c r="BS19" s="559"/>
      <c r="BT19" s="559"/>
      <c r="BU19" s="559"/>
      <c r="BV19" s="559"/>
      <c r="BW19" s="560"/>
      <c r="BX19" s="558" t="s">
        <v>700</v>
      </c>
      <c r="BY19" s="559"/>
      <c r="BZ19" s="559"/>
      <c r="CA19" s="559"/>
      <c r="CB19" s="559"/>
      <c r="CC19" s="559"/>
      <c r="CD19" s="560"/>
      <c r="CE19" s="137"/>
      <c r="CF19" s="126"/>
      <c r="CG19" s="126"/>
      <c r="CH19" s="126"/>
      <c r="CI19" s="133"/>
      <c r="CJ19" s="387"/>
      <c r="CK19" s="378"/>
      <c r="CL19" s="569"/>
      <c r="CM19" s="570"/>
      <c r="CN19" s="378"/>
      <c r="CO19" s="378"/>
      <c r="CP19" s="378"/>
      <c r="CQ19" s="378"/>
      <c r="CR19" s="378"/>
      <c r="CS19" s="378"/>
      <c r="CT19" s="378"/>
      <c r="CU19" s="378"/>
      <c r="CV19" s="379"/>
      <c r="CW19" s="129"/>
      <c r="CX19" s="126"/>
      <c r="CY19" s="126"/>
      <c r="CZ19" s="126"/>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3"/>
      <c r="DZ19" s="148"/>
      <c r="EA19" s="142"/>
      <c r="EB19" s="143"/>
      <c r="EC19" s="143"/>
      <c r="ED19" s="143"/>
      <c r="EE19" s="148"/>
      <c r="EF19" s="143"/>
      <c r="EG19" s="148"/>
      <c r="EH19" s="139"/>
      <c r="EI19" s="139"/>
      <c r="EJ19" s="134"/>
      <c r="EK19" s="131"/>
      <c r="EL19" s="129"/>
      <c r="EM19" s="119"/>
      <c r="EN19" s="130"/>
      <c r="EO19" s="159"/>
      <c r="EP19" s="159"/>
      <c r="EQ19" s="166"/>
      <c r="ER19" s="156"/>
      <c r="ES19" s="156"/>
      <c r="ET19" s="198"/>
      <c r="EU19" s="561" t="s">
        <v>777</v>
      </c>
      <c r="EV19" s="562"/>
      <c r="EW19" s="562"/>
      <c r="EX19" s="562"/>
      <c r="EY19" s="562"/>
      <c r="EZ19" s="562"/>
      <c r="FA19" s="562"/>
      <c r="FB19" s="562"/>
      <c r="FC19" s="562"/>
      <c r="FD19" s="562"/>
      <c r="FE19" s="562"/>
      <c r="FF19" s="562"/>
      <c r="FG19" s="562"/>
      <c r="FH19" s="562"/>
      <c r="FI19" s="562"/>
      <c r="FJ19" s="562"/>
      <c r="FK19" s="562"/>
      <c r="FL19" s="562"/>
      <c r="FM19" s="562"/>
      <c r="FN19" s="562"/>
      <c r="FO19" s="562"/>
      <c r="FP19" s="562"/>
      <c r="FQ19" s="562"/>
      <c r="FR19" s="562"/>
      <c r="FS19" s="562"/>
      <c r="FT19" s="562"/>
      <c r="FU19" s="562"/>
      <c r="FV19" s="562"/>
      <c r="FW19" s="562"/>
      <c r="FX19" s="562"/>
      <c r="FY19" s="562"/>
      <c r="FZ19" s="568"/>
      <c r="GA19" s="562"/>
      <c r="GB19" s="563"/>
      <c r="GC19" s="445"/>
      <c r="GD19" s="458"/>
      <c r="GE19" s="459"/>
      <c r="GF19" s="453"/>
      <c r="GG19" s="452"/>
      <c r="GH19" s="442"/>
      <c r="GI19" s="569"/>
      <c r="GJ19" s="559"/>
      <c r="GK19" s="559"/>
      <c r="GL19" s="559"/>
      <c r="GM19" s="559"/>
      <c r="GN19" s="559"/>
      <c r="GO19" s="559"/>
      <c r="GP19" s="561" t="s">
        <v>703</v>
      </c>
      <c r="GQ19" s="568"/>
      <c r="GR19" s="562" t="s">
        <v>700</v>
      </c>
      <c r="GS19" s="562"/>
      <c r="GT19" s="562"/>
      <c r="GU19" s="562"/>
      <c r="GV19" s="562"/>
      <c r="GW19" s="562"/>
      <c r="GX19" s="562"/>
      <c r="GY19" s="562"/>
      <c r="GZ19" s="568"/>
      <c r="HA19" s="561" t="s">
        <v>700</v>
      </c>
      <c r="HB19" s="562"/>
      <c r="HC19" s="562"/>
      <c r="HD19" s="568"/>
      <c r="HE19" s="155"/>
      <c r="HF19" s="156"/>
      <c r="HG19" s="156"/>
      <c r="HH19" s="156"/>
      <c r="HI19" s="165"/>
      <c r="HJ19" s="137"/>
      <c r="HK19" s="138"/>
      <c r="HL19" s="160"/>
      <c r="HM19" s="155"/>
      <c r="HN19" s="139"/>
      <c r="HO19" s="140"/>
      <c r="HP19" s="208"/>
      <c r="HQ19" s="167"/>
      <c r="HR19" s="207"/>
      <c r="HS19" s="208"/>
      <c r="HT19" s="167"/>
      <c r="HU19" s="167"/>
      <c r="HV19" s="167"/>
      <c r="HW19" s="167"/>
      <c r="HX19" s="167"/>
      <c r="HY19" s="167"/>
      <c r="HZ19" s="167"/>
      <c r="IA19" s="167"/>
      <c r="IB19" s="167"/>
      <c r="IC19" s="167"/>
      <c r="ID19" s="167"/>
      <c r="IE19" s="167"/>
      <c r="IF19" s="167"/>
      <c r="IG19" s="167"/>
      <c r="IH19" s="167"/>
      <c r="II19" s="207"/>
      <c r="IJ19" s="166"/>
      <c r="IK19" s="156"/>
      <c r="IL19" s="156"/>
      <c r="IM19" s="156"/>
      <c r="IN19" s="156"/>
      <c r="IO19" s="156"/>
      <c r="IP19" s="165"/>
      <c r="IQ19" s="160"/>
    </row>
    <row r="20" spans="1:251" ht="75">
      <c r="A20" s="749" t="s">
        <v>49</v>
      </c>
      <c r="B20" s="750"/>
      <c r="C20" s="168" t="s">
        <v>83</v>
      </c>
      <c r="D20" s="28" t="s">
        <v>70</v>
      </c>
      <c r="E20" s="29" t="s">
        <v>76</v>
      </c>
      <c r="F20" s="24" t="s">
        <v>95</v>
      </c>
      <c r="G20" s="25" t="s">
        <v>95</v>
      </c>
      <c r="H20" s="121" t="s">
        <v>663</v>
      </c>
      <c r="I20" s="578" t="s">
        <v>95</v>
      </c>
      <c r="J20" s="578"/>
      <c r="K20" s="578"/>
      <c r="L20" s="25"/>
      <c r="M20" s="578" t="s">
        <v>95</v>
      </c>
      <c r="N20" s="569"/>
      <c r="O20" s="24" t="s">
        <v>123</v>
      </c>
      <c r="P20" s="25" t="s">
        <v>123</v>
      </c>
      <c r="Q20" s="25" t="s">
        <v>123</v>
      </c>
      <c r="R20" s="25" t="s">
        <v>123</v>
      </c>
      <c r="S20" s="25" t="s">
        <v>123</v>
      </c>
      <c r="T20" s="25" t="s">
        <v>123</v>
      </c>
      <c r="U20" s="26" t="s">
        <v>123</v>
      </c>
      <c r="V20" s="68" t="s">
        <v>321</v>
      </c>
      <c r="W20" s="56" t="s">
        <v>321</v>
      </c>
      <c r="X20" s="56"/>
      <c r="Y20" s="56" t="s">
        <v>581</v>
      </c>
      <c r="Z20" s="56"/>
      <c r="AA20" s="56" t="s">
        <v>70</v>
      </c>
      <c r="AB20" s="56" t="s">
        <v>572</v>
      </c>
      <c r="AC20" s="56" t="s">
        <v>261</v>
      </c>
      <c r="AD20" s="56" t="s">
        <v>321</v>
      </c>
      <c r="AE20" s="56" t="s">
        <v>321</v>
      </c>
      <c r="AF20" s="56"/>
      <c r="AG20" s="322"/>
      <c r="AH20" s="779" t="s">
        <v>230</v>
      </c>
      <c r="AI20" s="716"/>
      <c r="AJ20" s="575"/>
      <c r="AK20" s="37" t="s">
        <v>230</v>
      </c>
      <c r="AL20" s="574" t="s">
        <v>230</v>
      </c>
      <c r="AM20" s="716"/>
      <c r="AN20" s="716"/>
      <c r="AO20" s="575"/>
      <c r="AP20" s="569" t="s">
        <v>231</v>
      </c>
      <c r="AQ20" s="570"/>
      <c r="AR20" s="37" t="s">
        <v>230</v>
      </c>
      <c r="AS20" s="37" t="s">
        <v>231</v>
      </c>
      <c r="AT20" s="418" t="s">
        <v>230</v>
      </c>
      <c r="AU20" s="569" t="s">
        <v>233</v>
      </c>
      <c r="AV20" s="570"/>
      <c r="AW20" s="335"/>
      <c r="AX20" s="328" t="s">
        <v>70</v>
      </c>
      <c r="AY20" s="335"/>
      <c r="AZ20" s="574" t="s">
        <v>230</v>
      </c>
      <c r="BA20" s="716"/>
      <c r="BB20" s="575"/>
      <c r="BC20" s="37" t="s">
        <v>231</v>
      </c>
      <c r="BD20" s="37" t="s">
        <v>230</v>
      </c>
      <c r="BE20" s="574" t="s">
        <v>234</v>
      </c>
      <c r="BF20" s="575"/>
      <c r="BG20" s="37" t="s">
        <v>230</v>
      </c>
      <c r="BH20" s="328" t="s">
        <v>230</v>
      </c>
      <c r="BI20" s="328" t="s">
        <v>237</v>
      </c>
      <c r="BJ20" s="569"/>
      <c r="BK20" s="570"/>
      <c r="BL20" s="328"/>
      <c r="BM20" s="37" t="s">
        <v>229</v>
      </c>
      <c r="BN20" s="37" t="s">
        <v>229</v>
      </c>
      <c r="BO20" s="37" t="s">
        <v>230</v>
      </c>
      <c r="BP20" s="37" t="s">
        <v>230</v>
      </c>
      <c r="BQ20" s="330" t="s">
        <v>230</v>
      </c>
      <c r="BR20" s="323" t="s">
        <v>141</v>
      </c>
      <c r="BS20" s="578" t="s">
        <v>142</v>
      </c>
      <c r="BT20" s="578"/>
      <c r="BU20" s="578" t="s">
        <v>143</v>
      </c>
      <c r="BV20" s="578"/>
      <c r="BW20" s="580"/>
      <c r="BX20" s="579" t="s">
        <v>159</v>
      </c>
      <c r="BY20" s="578"/>
      <c r="BZ20" s="578"/>
      <c r="CA20" s="578"/>
      <c r="CB20" s="578"/>
      <c r="CC20" s="578"/>
      <c r="CD20" s="580"/>
      <c r="CE20" s="579" t="s">
        <v>167</v>
      </c>
      <c r="CF20" s="578"/>
      <c r="CG20" s="578"/>
      <c r="CH20" s="578"/>
      <c r="CI20" s="569"/>
      <c r="CJ20" s="387" t="s">
        <v>259</v>
      </c>
      <c r="CK20" s="378" t="s">
        <v>70</v>
      </c>
      <c r="CL20" s="569" t="s">
        <v>261</v>
      </c>
      <c r="CM20" s="570"/>
      <c r="CN20" s="578" t="s">
        <v>260</v>
      </c>
      <c r="CO20" s="578"/>
      <c r="CP20" s="578" t="s">
        <v>261</v>
      </c>
      <c r="CQ20" s="578"/>
      <c r="CR20" s="378" t="s">
        <v>263</v>
      </c>
      <c r="CS20" s="378"/>
      <c r="CT20" s="578" t="s">
        <v>70</v>
      </c>
      <c r="CU20" s="578"/>
      <c r="CV20" s="379" t="s">
        <v>70</v>
      </c>
      <c r="CW20" s="58" t="s">
        <v>293</v>
      </c>
      <c r="CX20" s="76" t="s">
        <v>640</v>
      </c>
      <c r="CY20" s="578" t="s">
        <v>293</v>
      </c>
      <c r="CZ20" s="578"/>
      <c r="DA20" s="629"/>
      <c r="DB20" s="629"/>
      <c r="DC20" s="629"/>
      <c r="DD20" s="629"/>
      <c r="DE20" s="30"/>
      <c r="DF20" s="41" t="s">
        <v>321</v>
      </c>
      <c r="DG20" s="41" t="s">
        <v>321</v>
      </c>
      <c r="DH20" s="41" t="s">
        <v>321</v>
      </c>
      <c r="DI20" s="41" t="s">
        <v>321</v>
      </c>
      <c r="DJ20" s="633" t="s">
        <v>321</v>
      </c>
      <c r="DK20" s="633"/>
      <c r="DL20" s="633" t="s">
        <v>321</v>
      </c>
      <c r="DM20" s="633"/>
      <c r="DN20" s="41" t="s">
        <v>321</v>
      </c>
      <c r="DO20" s="41" t="s">
        <v>321</v>
      </c>
      <c r="DP20" s="41" t="s">
        <v>321</v>
      </c>
      <c r="DQ20" s="43" t="s">
        <v>346</v>
      </c>
      <c r="DR20" s="633" t="s">
        <v>346</v>
      </c>
      <c r="DS20" s="633"/>
      <c r="DT20" s="633"/>
      <c r="DU20" s="633"/>
      <c r="DV20" s="633"/>
      <c r="DW20" s="633"/>
      <c r="DX20" s="43" t="s">
        <v>346</v>
      </c>
      <c r="DY20" s="633" t="s">
        <v>346</v>
      </c>
      <c r="DZ20" s="633"/>
      <c r="EA20" s="43" t="s">
        <v>70</v>
      </c>
      <c r="EB20" s="43" t="s">
        <v>346</v>
      </c>
      <c r="EC20" s="43" t="s">
        <v>346</v>
      </c>
      <c r="ED20" s="633" t="s">
        <v>346</v>
      </c>
      <c r="EE20" s="633"/>
      <c r="EF20" s="633" t="s">
        <v>346</v>
      </c>
      <c r="EG20" s="633"/>
      <c r="EH20" s="44"/>
      <c r="EI20" s="44"/>
      <c r="EJ20" s="567" t="s">
        <v>346</v>
      </c>
      <c r="EK20" s="562"/>
      <c r="EL20" s="563"/>
      <c r="EM20" s="120"/>
      <c r="EN20" s="558" t="s">
        <v>588</v>
      </c>
      <c r="EO20" s="559"/>
      <c r="EP20" s="559"/>
      <c r="EQ20" s="570"/>
      <c r="ER20" s="56"/>
      <c r="ES20" s="56"/>
      <c r="ET20" s="178"/>
      <c r="EU20" s="561"/>
      <c r="EV20" s="562"/>
      <c r="EW20" s="562"/>
      <c r="EX20" s="563"/>
      <c r="EY20" s="197" t="s">
        <v>762</v>
      </c>
      <c r="EZ20" s="197" t="s">
        <v>762</v>
      </c>
      <c r="FA20" s="197" t="s">
        <v>762</v>
      </c>
      <c r="FB20" s="197" t="s">
        <v>762</v>
      </c>
      <c r="FC20" s="197" t="s">
        <v>762</v>
      </c>
      <c r="FD20" s="633" t="s">
        <v>762</v>
      </c>
      <c r="FE20" s="633"/>
      <c r="FF20" s="633" t="s">
        <v>762</v>
      </c>
      <c r="FG20" s="633"/>
      <c r="FH20" s="197" t="s">
        <v>762</v>
      </c>
      <c r="FI20" s="197" t="s">
        <v>762</v>
      </c>
      <c r="FJ20" s="197" t="s">
        <v>762</v>
      </c>
      <c r="FK20" s="197" t="s">
        <v>762</v>
      </c>
      <c r="FL20" s="197" t="s">
        <v>762</v>
      </c>
      <c r="FM20" s="197"/>
      <c r="FN20" s="197" t="s">
        <v>321</v>
      </c>
      <c r="FO20" s="197" t="s">
        <v>762</v>
      </c>
      <c r="FP20" s="197" t="s">
        <v>762</v>
      </c>
      <c r="FQ20" s="633" t="s">
        <v>762</v>
      </c>
      <c r="FR20" s="633"/>
      <c r="FS20" s="197" t="s">
        <v>762</v>
      </c>
      <c r="FT20" s="197" t="s">
        <v>762</v>
      </c>
      <c r="FU20" s="567" t="s">
        <v>762</v>
      </c>
      <c r="FV20" s="563"/>
      <c r="FW20" s="197" t="s">
        <v>762</v>
      </c>
      <c r="FX20" s="197" t="s">
        <v>762</v>
      </c>
      <c r="FY20" s="197" t="s">
        <v>762</v>
      </c>
      <c r="FZ20" s="200" t="s">
        <v>762</v>
      </c>
      <c r="GA20" s="563"/>
      <c r="GB20" s="633"/>
      <c r="GC20" s="445" t="s">
        <v>395</v>
      </c>
      <c r="GD20" s="632" t="s">
        <v>405</v>
      </c>
      <c r="GE20" s="633"/>
      <c r="GF20" s="633"/>
      <c r="GG20" s="460"/>
      <c r="GH20" s="446" t="s">
        <v>321</v>
      </c>
      <c r="GI20" s="633" t="s">
        <v>418</v>
      </c>
      <c r="GJ20" s="633"/>
      <c r="GK20" s="633"/>
      <c r="GL20" s="633"/>
      <c r="GM20" s="633"/>
      <c r="GN20" s="633"/>
      <c r="GO20" s="567"/>
      <c r="GP20" s="361" t="s">
        <v>808</v>
      </c>
      <c r="GQ20" s="362" t="s">
        <v>261</v>
      </c>
      <c r="GR20" s="358" t="s">
        <v>432</v>
      </c>
      <c r="GS20" s="63" t="s">
        <v>432</v>
      </c>
      <c r="GT20" s="63" t="s">
        <v>432</v>
      </c>
      <c r="GU20" s="63" t="s">
        <v>432</v>
      </c>
      <c r="GV20" s="63" t="s">
        <v>432</v>
      </c>
      <c r="GW20" s="63" t="s">
        <v>432</v>
      </c>
      <c r="GX20" s="63" t="s">
        <v>432</v>
      </c>
      <c r="GY20" s="633" t="s">
        <v>432</v>
      </c>
      <c r="GZ20" s="650"/>
      <c r="HA20" s="155"/>
      <c r="HB20" s="63" t="s">
        <v>445</v>
      </c>
      <c r="HC20" s="633" t="s">
        <v>444</v>
      </c>
      <c r="HD20" s="650"/>
      <c r="HE20" s="54" t="s">
        <v>261</v>
      </c>
      <c r="HF20" s="63" t="s">
        <v>261</v>
      </c>
      <c r="HG20" s="63" t="s">
        <v>261</v>
      </c>
      <c r="HH20" s="63" t="s">
        <v>261</v>
      </c>
      <c r="HI20" s="71" t="s">
        <v>261</v>
      </c>
      <c r="HJ20" s="68"/>
      <c r="HK20" s="70"/>
      <c r="HL20" s="64" t="s">
        <v>465</v>
      </c>
      <c r="HM20" s="68" t="s">
        <v>472</v>
      </c>
      <c r="HN20" s="56" t="s">
        <v>472</v>
      </c>
      <c r="HO20" s="70" t="s">
        <v>472</v>
      </c>
      <c r="HP20" s="208"/>
      <c r="HQ20" s="167"/>
      <c r="HR20" s="207"/>
      <c r="HS20" s="68" t="s">
        <v>519</v>
      </c>
      <c r="HT20" s="56" t="s">
        <v>519</v>
      </c>
      <c r="HU20" s="56" t="s">
        <v>519</v>
      </c>
      <c r="HV20" s="56" t="s">
        <v>520</v>
      </c>
      <c r="HW20" s="56" t="s">
        <v>520</v>
      </c>
      <c r="HX20" s="56" t="s">
        <v>520</v>
      </c>
      <c r="HY20" s="56" t="s">
        <v>520</v>
      </c>
      <c r="HZ20" s="56" t="s">
        <v>519</v>
      </c>
      <c r="IA20" s="56" t="s">
        <v>519</v>
      </c>
      <c r="IB20" s="56" t="s">
        <v>519</v>
      </c>
      <c r="IC20" s="56" t="s">
        <v>519</v>
      </c>
      <c r="ID20" s="56"/>
      <c r="IE20" s="56" t="s">
        <v>519</v>
      </c>
      <c r="IF20" s="56" t="s">
        <v>519</v>
      </c>
      <c r="IG20" s="56" t="s">
        <v>519</v>
      </c>
      <c r="IH20" s="56" t="s">
        <v>519</v>
      </c>
      <c r="II20" s="82"/>
      <c r="IJ20" s="570" t="s">
        <v>542</v>
      </c>
      <c r="IK20" s="578"/>
      <c r="IL20" s="578"/>
      <c r="IM20" s="578"/>
      <c r="IN20" s="578"/>
      <c r="IO20" s="578"/>
      <c r="IP20" s="569" t="s">
        <v>526</v>
      </c>
      <c r="IQ20" s="560"/>
    </row>
    <row r="21" spans="1:251" s="9" customFormat="1">
      <c r="A21" s="296"/>
      <c r="B21" s="297"/>
      <c r="E21" s="14"/>
      <c r="F21" s="21"/>
      <c r="G21" s="10"/>
      <c r="H21" s="10"/>
      <c r="I21" s="10"/>
      <c r="J21" s="10"/>
      <c r="K21" s="10"/>
      <c r="L21" s="10"/>
      <c r="M21" s="10"/>
      <c r="N21" s="22"/>
      <c r="O21" s="21"/>
      <c r="P21" s="10"/>
      <c r="Q21" s="10"/>
      <c r="R21" s="10"/>
      <c r="S21" s="10"/>
      <c r="T21" s="10"/>
      <c r="U21" s="22"/>
      <c r="V21" s="21"/>
      <c r="W21" s="10"/>
      <c r="X21" s="10"/>
      <c r="Y21" s="10"/>
      <c r="Z21" s="10"/>
      <c r="AA21" s="10"/>
      <c r="AB21" s="10"/>
      <c r="AC21" s="10"/>
      <c r="AD21" s="10"/>
      <c r="AE21" s="10"/>
      <c r="AF21" s="10"/>
      <c r="AG21" s="333"/>
      <c r="AH21" s="21"/>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31"/>
      <c r="BR21" s="334"/>
      <c r="BS21" s="10"/>
      <c r="BT21" s="10"/>
      <c r="BU21" s="10"/>
      <c r="BV21" s="10"/>
      <c r="BW21" s="31"/>
      <c r="BX21" s="21"/>
      <c r="BY21" s="10"/>
      <c r="BZ21" s="10"/>
      <c r="CA21" s="10"/>
      <c r="CB21" s="10"/>
      <c r="CC21" s="10"/>
      <c r="CD21" s="31"/>
      <c r="CE21" s="21"/>
      <c r="CF21" s="10"/>
      <c r="CG21" s="10"/>
      <c r="CH21" s="10"/>
      <c r="CI21" s="22"/>
      <c r="CJ21" s="21"/>
      <c r="CK21" s="10"/>
      <c r="CL21" s="10"/>
      <c r="CM21" s="10"/>
      <c r="CN21" s="10"/>
      <c r="CO21" s="10"/>
      <c r="CP21" s="10"/>
      <c r="CQ21" s="10"/>
      <c r="CR21" s="10"/>
      <c r="CS21" s="10"/>
      <c r="CT21" s="10"/>
      <c r="CU21" s="10"/>
      <c r="CV21" s="31"/>
      <c r="CW21" s="73"/>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663"/>
      <c r="EK21" s="664"/>
      <c r="EL21" s="10"/>
      <c r="EM21" s="72"/>
      <c r="EN21" s="21"/>
      <c r="EO21" s="10"/>
      <c r="EP21" s="10"/>
      <c r="EQ21" s="10"/>
      <c r="ER21" s="10"/>
      <c r="ES21" s="10"/>
      <c r="ET21" s="181"/>
      <c r="EU21" s="21"/>
      <c r="EV21" s="557"/>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31"/>
      <c r="GA21" s="182"/>
      <c r="GB21" s="10"/>
      <c r="GC21" s="467"/>
      <c r="GD21" s="21"/>
      <c r="GE21" s="10"/>
      <c r="GF21" s="10"/>
      <c r="GG21" s="31"/>
      <c r="GH21" s="468"/>
      <c r="GI21" s="10"/>
      <c r="GJ21" s="10"/>
      <c r="GK21" s="10"/>
      <c r="GL21" s="10"/>
      <c r="GM21" s="10"/>
      <c r="GN21" s="10"/>
      <c r="GO21" s="371"/>
      <c r="GP21" s="21"/>
      <c r="GQ21" s="31"/>
      <c r="GR21" s="372"/>
      <c r="GS21" s="10"/>
      <c r="GT21" s="10"/>
      <c r="GU21" s="10"/>
      <c r="GV21" s="10"/>
      <c r="GW21" s="10"/>
      <c r="GX21" s="10"/>
      <c r="GY21" s="10"/>
      <c r="GZ21" s="31"/>
      <c r="HA21" s="21"/>
      <c r="HB21" s="10"/>
      <c r="HC21" s="10"/>
      <c r="HD21" s="31"/>
      <c r="HE21" s="21"/>
      <c r="HF21" s="10"/>
      <c r="HG21" s="10"/>
      <c r="HH21" s="10"/>
      <c r="HI21" s="72"/>
      <c r="HJ21" s="21"/>
      <c r="HK21" s="31"/>
      <c r="HL21" s="14"/>
      <c r="HM21" s="21"/>
      <c r="HN21" s="10"/>
      <c r="HO21" s="31"/>
      <c r="HP21" s="21"/>
      <c r="HQ21" s="10"/>
      <c r="HR21" s="31"/>
      <c r="HS21" s="21"/>
      <c r="HT21" s="10"/>
      <c r="HU21" s="10"/>
      <c r="HV21" s="10"/>
      <c r="HW21" s="10"/>
      <c r="HX21" s="10"/>
      <c r="HY21" s="10"/>
      <c r="HZ21" s="10"/>
      <c r="IA21" s="10"/>
      <c r="IB21" s="10"/>
      <c r="IC21" s="10"/>
      <c r="ID21" s="10"/>
      <c r="IE21" s="10"/>
      <c r="IF21" s="10"/>
      <c r="IG21" s="10"/>
      <c r="IH21" s="10"/>
      <c r="II21" s="31"/>
      <c r="IJ21" s="73"/>
      <c r="IK21" s="10"/>
      <c r="IL21" s="10"/>
      <c r="IM21" s="10"/>
      <c r="IN21" s="10"/>
      <c r="IO21" s="10"/>
      <c r="IP21" s="10"/>
      <c r="IQ21" s="31"/>
    </row>
    <row r="22" spans="1:251" ht="60">
      <c r="A22" s="752" t="s">
        <v>50</v>
      </c>
      <c r="B22" s="298" t="s">
        <v>77</v>
      </c>
      <c r="C22" s="291" t="s">
        <v>85</v>
      </c>
      <c r="D22" s="7" t="s">
        <v>78</v>
      </c>
      <c r="E22" s="15" t="s">
        <v>79</v>
      </c>
      <c r="F22" s="579" t="s">
        <v>90</v>
      </c>
      <c r="G22" s="578"/>
      <c r="H22" s="2" t="s">
        <v>89</v>
      </c>
      <c r="I22" s="578" t="s">
        <v>88</v>
      </c>
      <c r="J22" s="578"/>
      <c r="K22" s="578"/>
      <c r="L22" s="2" t="s">
        <v>101</v>
      </c>
      <c r="M22" s="578" t="s">
        <v>108</v>
      </c>
      <c r="N22" s="569"/>
      <c r="O22" s="579" t="s">
        <v>110</v>
      </c>
      <c r="P22" s="578"/>
      <c r="Q22" s="578"/>
      <c r="R22" s="2" t="s">
        <v>118</v>
      </c>
      <c r="S22" s="2" t="s">
        <v>122</v>
      </c>
      <c r="T22" s="2" t="s">
        <v>121</v>
      </c>
      <c r="U22" s="3" t="s">
        <v>120</v>
      </c>
      <c r="V22" s="68" t="s">
        <v>573</v>
      </c>
      <c r="W22" s="56" t="s">
        <v>574</v>
      </c>
      <c r="X22" s="56" t="s">
        <v>576</v>
      </c>
      <c r="Y22" s="578" t="s">
        <v>579</v>
      </c>
      <c r="Z22" s="578"/>
      <c r="AA22" s="56" t="s">
        <v>576</v>
      </c>
      <c r="AB22" s="56" t="s">
        <v>562</v>
      </c>
      <c r="AC22" s="56" t="s">
        <v>564</v>
      </c>
      <c r="AD22" s="578" t="s">
        <v>569</v>
      </c>
      <c r="AE22" s="578"/>
      <c r="AF22" s="56" t="s">
        <v>570</v>
      </c>
      <c r="AG22" s="322" t="s">
        <v>571</v>
      </c>
      <c r="AH22" s="329" t="s">
        <v>189</v>
      </c>
      <c r="AI22" s="328" t="s">
        <v>190</v>
      </c>
      <c r="AJ22" s="328" t="s">
        <v>188</v>
      </c>
      <c r="AK22" s="328" t="s">
        <v>187</v>
      </c>
      <c r="AL22" s="328" t="s">
        <v>202</v>
      </c>
      <c r="AM22" s="328" t="s">
        <v>203</v>
      </c>
      <c r="AN22" s="435" t="s">
        <v>204</v>
      </c>
      <c r="AO22" s="328" t="s">
        <v>205</v>
      </c>
      <c r="AP22" s="549" t="s">
        <v>862</v>
      </c>
      <c r="AQ22" s="328" t="s">
        <v>201</v>
      </c>
      <c r="AR22" s="416" t="s">
        <v>827</v>
      </c>
      <c r="AS22" s="328" t="s">
        <v>211</v>
      </c>
      <c r="AT22" s="328" t="s">
        <v>212</v>
      </c>
      <c r="AU22" s="435" t="s">
        <v>214</v>
      </c>
      <c r="AV22" s="328" t="s">
        <v>215</v>
      </c>
      <c r="AW22" s="328" t="s">
        <v>218</v>
      </c>
      <c r="AX22" s="578" t="s">
        <v>183</v>
      </c>
      <c r="AY22" s="578"/>
      <c r="AZ22" s="435" t="s">
        <v>199</v>
      </c>
      <c r="BA22" s="328" t="s">
        <v>206</v>
      </c>
      <c r="BB22" s="578" t="s">
        <v>198</v>
      </c>
      <c r="BC22" s="578"/>
      <c r="BD22" s="435" t="s">
        <v>207</v>
      </c>
      <c r="BE22" s="439" t="s">
        <v>833</v>
      </c>
      <c r="BF22" s="328" t="s">
        <v>192</v>
      </c>
      <c r="BG22" s="416" t="s">
        <v>832</v>
      </c>
      <c r="BH22" s="578" t="s">
        <v>183</v>
      </c>
      <c r="BI22" s="578"/>
      <c r="BJ22" s="328" t="s">
        <v>220</v>
      </c>
      <c r="BK22" s="416" t="s">
        <v>834</v>
      </c>
      <c r="BL22" s="328" t="s">
        <v>222</v>
      </c>
      <c r="BM22" s="328" t="s">
        <v>227</v>
      </c>
      <c r="BN22" s="328" t="s">
        <v>225</v>
      </c>
      <c r="BO22" s="328" t="s">
        <v>195</v>
      </c>
      <c r="BP22" s="578" t="s">
        <v>183</v>
      </c>
      <c r="BQ22" s="580"/>
      <c r="BR22" s="323" t="s">
        <v>135</v>
      </c>
      <c r="BS22" s="4" t="s">
        <v>132</v>
      </c>
      <c r="BT22" s="4" t="s">
        <v>133</v>
      </c>
      <c r="BU22" s="4" t="s">
        <v>137</v>
      </c>
      <c r="BV22" s="4" t="s">
        <v>138</v>
      </c>
      <c r="BW22" s="17" t="s">
        <v>139</v>
      </c>
      <c r="BX22" s="579" t="s">
        <v>151</v>
      </c>
      <c r="BY22" s="578"/>
      <c r="BZ22" s="4" t="s">
        <v>152</v>
      </c>
      <c r="CA22" s="4" t="s">
        <v>156</v>
      </c>
      <c r="CB22" s="578" t="s">
        <v>157</v>
      </c>
      <c r="CC22" s="578"/>
      <c r="CD22" s="580"/>
      <c r="CE22" s="579" t="s">
        <v>169</v>
      </c>
      <c r="CF22" s="578"/>
      <c r="CG22" s="4" t="s">
        <v>171</v>
      </c>
      <c r="CH22" s="4" t="s">
        <v>172</v>
      </c>
      <c r="CI22" s="26" t="s">
        <v>170</v>
      </c>
      <c r="CJ22" s="387" t="s">
        <v>811</v>
      </c>
      <c r="CK22" s="545" t="s">
        <v>859</v>
      </c>
      <c r="CL22" s="378" t="s">
        <v>256</v>
      </c>
      <c r="CM22" s="549" t="s">
        <v>865</v>
      </c>
      <c r="CN22" s="519" t="s">
        <v>270</v>
      </c>
      <c r="CO22" s="378" t="s">
        <v>258</v>
      </c>
      <c r="CP22" s="378" t="s">
        <v>252</v>
      </c>
      <c r="CQ22" s="578" t="s">
        <v>812</v>
      </c>
      <c r="CR22" s="578"/>
      <c r="CS22" s="578" t="s">
        <v>255</v>
      </c>
      <c r="CT22" s="578"/>
      <c r="CU22" s="378" t="s">
        <v>254</v>
      </c>
      <c r="CV22" s="379" t="s">
        <v>265</v>
      </c>
      <c r="CW22" s="58" t="s">
        <v>283</v>
      </c>
      <c r="CX22" s="25" t="s">
        <v>284</v>
      </c>
      <c r="CY22" s="25" t="s">
        <v>285</v>
      </c>
      <c r="CZ22" s="25" t="s">
        <v>286</v>
      </c>
      <c r="DA22" s="25" t="s">
        <v>287</v>
      </c>
      <c r="DB22" s="25" t="s">
        <v>289</v>
      </c>
      <c r="DC22" s="25" t="s">
        <v>290</v>
      </c>
      <c r="DD22" s="25" t="s">
        <v>291</v>
      </c>
      <c r="DE22" s="25" t="s">
        <v>288</v>
      </c>
      <c r="DF22" s="25" t="s">
        <v>310</v>
      </c>
      <c r="DG22" s="578" t="s">
        <v>311</v>
      </c>
      <c r="DH22" s="578"/>
      <c r="DI22" s="578"/>
      <c r="DJ22" s="25" t="s">
        <v>319</v>
      </c>
      <c r="DK22" s="25" t="s">
        <v>320</v>
      </c>
      <c r="DL22" s="578" t="s">
        <v>318</v>
      </c>
      <c r="DM22" s="578"/>
      <c r="DN22" s="25" t="s">
        <v>316</v>
      </c>
      <c r="DO22" s="25" t="s">
        <v>313</v>
      </c>
      <c r="DP22" s="25" t="s">
        <v>309</v>
      </c>
      <c r="DQ22" s="42" t="s">
        <v>337</v>
      </c>
      <c r="DR22" s="578" t="s">
        <v>344</v>
      </c>
      <c r="DS22" s="578"/>
      <c r="DT22" s="578"/>
      <c r="DU22" s="578"/>
      <c r="DV22" s="578"/>
      <c r="DW22" s="578"/>
      <c r="DX22" s="42" t="s">
        <v>347</v>
      </c>
      <c r="DY22" s="578" t="s">
        <v>352</v>
      </c>
      <c r="DZ22" s="578"/>
      <c r="EA22" s="42" t="s">
        <v>353</v>
      </c>
      <c r="EB22" s="42" t="s">
        <v>354</v>
      </c>
      <c r="EC22" s="184" t="s">
        <v>709</v>
      </c>
      <c r="ED22" s="578" t="s">
        <v>359</v>
      </c>
      <c r="EE22" s="578"/>
      <c r="EF22" s="578" t="s">
        <v>362</v>
      </c>
      <c r="EG22" s="578"/>
      <c r="EH22" s="42" t="s">
        <v>366</v>
      </c>
      <c r="EI22" s="42" t="s">
        <v>367</v>
      </c>
      <c r="EJ22" s="42" t="s">
        <v>391</v>
      </c>
      <c r="EK22" s="42" t="s">
        <v>368</v>
      </c>
      <c r="EL22" s="42" t="s">
        <v>356</v>
      </c>
      <c r="EM22" s="57" t="s">
        <v>370</v>
      </c>
      <c r="EN22" s="68" t="s">
        <v>593</v>
      </c>
      <c r="EO22" s="56" t="s">
        <v>594</v>
      </c>
      <c r="EP22" s="56" t="s">
        <v>595</v>
      </c>
      <c r="EQ22" s="56" t="s">
        <v>466</v>
      </c>
      <c r="ER22" s="569" t="s">
        <v>592</v>
      </c>
      <c r="ES22" s="570"/>
      <c r="ET22" s="178" t="s">
        <v>596</v>
      </c>
      <c r="EU22" s="183" t="s">
        <v>764</v>
      </c>
      <c r="EV22" s="548" t="s">
        <v>863</v>
      </c>
      <c r="EW22" s="184" t="s">
        <v>765</v>
      </c>
      <c r="EX22" s="184" t="s">
        <v>270</v>
      </c>
      <c r="EY22" s="569" t="s">
        <v>775</v>
      </c>
      <c r="EZ22" s="559"/>
      <c r="FA22" s="559"/>
      <c r="FB22" s="570"/>
      <c r="FC22" s="184" t="s">
        <v>771</v>
      </c>
      <c r="FD22" s="184" t="s">
        <v>767</v>
      </c>
      <c r="FE22" s="184" t="s">
        <v>768</v>
      </c>
      <c r="FF22" s="184" t="s">
        <v>769</v>
      </c>
      <c r="FG22" s="184" t="s">
        <v>770</v>
      </c>
      <c r="FH22" s="184" t="s">
        <v>211</v>
      </c>
      <c r="FI22" s="206" t="s">
        <v>778</v>
      </c>
      <c r="FJ22" s="215" t="s">
        <v>772</v>
      </c>
      <c r="FK22" s="578" t="s">
        <v>773</v>
      </c>
      <c r="FL22" s="578"/>
      <c r="FM22" s="184" t="s">
        <v>69</v>
      </c>
      <c r="FN22" s="184" t="s">
        <v>743</v>
      </c>
      <c r="FO22" s="578" t="s">
        <v>748</v>
      </c>
      <c r="FP22" s="578"/>
      <c r="FQ22" s="184" t="s">
        <v>750</v>
      </c>
      <c r="FR22" s="184" t="s">
        <v>751</v>
      </c>
      <c r="FS22" s="578" t="s">
        <v>754</v>
      </c>
      <c r="FT22" s="578"/>
      <c r="FU22" s="184" t="s">
        <v>756</v>
      </c>
      <c r="FV22" s="184" t="s">
        <v>774</v>
      </c>
      <c r="FW22" s="184" t="s">
        <v>758</v>
      </c>
      <c r="FX22" s="184" t="s">
        <v>745</v>
      </c>
      <c r="FY22" s="184" t="s">
        <v>69</v>
      </c>
      <c r="FZ22" s="185"/>
      <c r="GA22" s="180" t="s">
        <v>291</v>
      </c>
      <c r="GB22" s="56" t="s">
        <v>396</v>
      </c>
      <c r="GC22" s="441" t="s">
        <v>397</v>
      </c>
      <c r="GD22" s="668" t="s">
        <v>407</v>
      </c>
      <c r="GE22" s="669"/>
      <c r="GF22" s="435" t="s">
        <v>406</v>
      </c>
      <c r="GG22" s="452" t="s">
        <v>839</v>
      </c>
      <c r="GH22" s="442" t="s">
        <v>412</v>
      </c>
      <c r="GI22" s="56" t="s">
        <v>413</v>
      </c>
      <c r="GJ22" s="56" t="s">
        <v>414</v>
      </c>
      <c r="GK22" s="56" t="s">
        <v>133</v>
      </c>
      <c r="GL22" s="401" t="s">
        <v>816</v>
      </c>
      <c r="GM22" s="56" t="s">
        <v>415</v>
      </c>
      <c r="GN22" s="56" t="s">
        <v>416</v>
      </c>
      <c r="GO22" s="356" t="s">
        <v>417</v>
      </c>
      <c r="GP22" s="307" t="s">
        <v>809</v>
      </c>
      <c r="GQ22" s="365" t="s">
        <v>810</v>
      </c>
      <c r="GR22" s="357" t="s">
        <v>437</v>
      </c>
      <c r="GS22" s="56" t="s">
        <v>436</v>
      </c>
      <c r="GT22" s="578" t="s">
        <v>438</v>
      </c>
      <c r="GU22" s="578"/>
      <c r="GV22" s="578"/>
      <c r="GW22" s="62"/>
      <c r="GX22" s="416" t="s">
        <v>838</v>
      </c>
      <c r="GY22" s="56" t="s">
        <v>435</v>
      </c>
      <c r="GZ22" s="70" t="s">
        <v>434</v>
      </c>
      <c r="HA22" s="68" t="s">
        <v>446</v>
      </c>
      <c r="HB22" s="56" t="s">
        <v>447</v>
      </c>
      <c r="HC22" s="56" t="s">
        <v>198</v>
      </c>
      <c r="HD22" s="70" t="s">
        <v>448</v>
      </c>
      <c r="HE22" s="579" t="s">
        <v>462</v>
      </c>
      <c r="HF22" s="578"/>
      <c r="HG22" s="578"/>
      <c r="HH22" s="56" t="s">
        <v>463</v>
      </c>
      <c r="HI22" s="57" t="s">
        <v>316</v>
      </c>
      <c r="HJ22" s="68" t="s">
        <v>602</v>
      </c>
      <c r="HK22" s="70" t="s">
        <v>603</v>
      </c>
      <c r="HL22" s="64" t="s">
        <v>466</v>
      </c>
      <c r="HM22" s="68" t="s">
        <v>474</v>
      </c>
      <c r="HN22" s="578" t="s">
        <v>473</v>
      </c>
      <c r="HO22" s="580"/>
      <c r="HP22" s="68" t="s">
        <v>482</v>
      </c>
      <c r="HQ22" s="56" t="s">
        <v>483</v>
      </c>
      <c r="HR22" s="70" t="s">
        <v>481</v>
      </c>
      <c r="HS22" s="68" t="s">
        <v>495</v>
      </c>
      <c r="HT22" s="56" t="s">
        <v>493</v>
      </c>
      <c r="HU22" s="56" t="s">
        <v>494</v>
      </c>
      <c r="HV22" s="578" t="s">
        <v>502</v>
      </c>
      <c r="HW22" s="578"/>
      <c r="HX22" s="578"/>
      <c r="HY22" s="578"/>
      <c r="HZ22" s="56" t="s">
        <v>517</v>
      </c>
      <c r="IA22" s="578" t="s">
        <v>514</v>
      </c>
      <c r="IB22" s="578"/>
      <c r="IC22" s="578"/>
      <c r="ID22" s="578"/>
      <c r="IE22" s="578"/>
      <c r="IF22" s="578"/>
      <c r="IG22" s="578"/>
      <c r="IH22" s="578"/>
      <c r="II22" s="70" t="s">
        <v>515</v>
      </c>
      <c r="IJ22" s="58" t="s">
        <v>529</v>
      </c>
      <c r="IK22" s="56" t="s">
        <v>531</v>
      </c>
      <c r="IL22" s="56" t="s">
        <v>532</v>
      </c>
      <c r="IM22" s="56" t="s">
        <v>533</v>
      </c>
      <c r="IN22" s="56" t="s">
        <v>536</v>
      </c>
      <c r="IO22" s="56" t="s">
        <v>538</v>
      </c>
      <c r="IP22" s="56" t="s">
        <v>543</v>
      </c>
      <c r="IQ22" s="70" t="s">
        <v>535</v>
      </c>
    </row>
    <row r="23" spans="1:251" ht="30" customHeight="1">
      <c r="A23" s="753"/>
      <c r="B23" s="298" t="s">
        <v>691</v>
      </c>
      <c r="C23" s="256"/>
      <c r="D23" s="2"/>
      <c r="E23" s="79"/>
      <c r="F23" s="11"/>
      <c r="G23" s="2"/>
      <c r="H23" s="2"/>
      <c r="I23" s="2"/>
      <c r="J23" s="2"/>
      <c r="K23" s="2"/>
      <c r="L23" s="2"/>
      <c r="M23" s="2"/>
      <c r="N23" s="3"/>
      <c r="O23" s="11"/>
      <c r="P23" s="2"/>
      <c r="Q23" s="2"/>
      <c r="R23" s="2"/>
      <c r="S23" s="2"/>
      <c r="T23" s="2"/>
      <c r="U23" s="3"/>
      <c r="V23" s="68"/>
      <c r="W23" s="56"/>
      <c r="X23" s="56"/>
      <c r="Y23" s="569"/>
      <c r="Z23" s="570"/>
      <c r="AA23" s="56"/>
      <c r="AB23" s="56"/>
      <c r="AC23" s="56"/>
      <c r="AD23" s="569"/>
      <c r="AE23" s="570"/>
      <c r="AF23" s="56"/>
      <c r="AG23" s="322"/>
      <c r="AH23" s="329"/>
      <c r="AI23" s="328"/>
      <c r="AJ23" s="328"/>
      <c r="AK23" s="328"/>
      <c r="AL23" s="328"/>
      <c r="AM23" s="328"/>
      <c r="AN23" s="435"/>
      <c r="AO23" s="328"/>
      <c r="AP23" s="328"/>
      <c r="AQ23" s="328"/>
      <c r="AR23" s="328"/>
      <c r="AS23" s="341"/>
      <c r="AT23" s="328"/>
      <c r="AU23" s="435"/>
      <c r="AV23" s="328"/>
      <c r="AW23" s="328"/>
      <c r="AX23" s="569"/>
      <c r="AY23" s="570"/>
      <c r="AZ23" s="435"/>
      <c r="BA23" s="328"/>
      <c r="BB23" s="569"/>
      <c r="BC23" s="570"/>
      <c r="BD23" s="435"/>
      <c r="BE23" s="439"/>
      <c r="BF23" s="328"/>
      <c r="BG23" s="328"/>
      <c r="BH23" s="328"/>
      <c r="BI23" s="328"/>
      <c r="BJ23" s="328"/>
      <c r="BK23" s="328"/>
      <c r="BL23" s="328"/>
      <c r="BM23" s="328"/>
      <c r="BN23" s="328"/>
      <c r="BO23" s="328"/>
      <c r="BP23" s="328"/>
      <c r="BQ23" s="330"/>
      <c r="BR23" s="326"/>
      <c r="BS23" s="30"/>
      <c r="BT23" s="30"/>
      <c r="BU23" s="30"/>
      <c r="BV23" s="30"/>
      <c r="BW23" s="33"/>
      <c r="BX23" s="32"/>
      <c r="BY23" s="30"/>
      <c r="BZ23" s="30"/>
      <c r="CA23" s="30"/>
      <c r="CB23" s="30"/>
      <c r="CC23" s="30"/>
      <c r="CD23" s="33"/>
      <c r="CE23" s="32"/>
      <c r="CF23" s="30"/>
      <c r="CG23" s="30"/>
      <c r="CH23" s="30"/>
      <c r="CI23" s="38"/>
      <c r="CJ23" s="387"/>
      <c r="CK23" s="378"/>
      <c r="CL23" s="378"/>
      <c r="CM23" s="549"/>
      <c r="CN23" s="378"/>
      <c r="CO23" s="378"/>
      <c r="CP23" s="378"/>
      <c r="CQ23" s="578"/>
      <c r="CR23" s="578"/>
      <c r="CS23" s="578"/>
      <c r="CT23" s="578"/>
      <c r="CU23" s="378"/>
      <c r="CV23" s="379"/>
      <c r="CW23" s="58"/>
      <c r="CX23" s="25"/>
      <c r="CY23" s="25"/>
      <c r="CZ23" s="25"/>
      <c r="DA23" s="25"/>
      <c r="DB23" s="25"/>
      <c r="DC23" s="25"/>
      <c r="DD23" s="25"/>
      <c r="DE23" s="25"/>
      <c r="DF23" s="25"/>
      <c r="DG23" s="578"/>
      <c r="DH23" s="578"/>
      <c r="DI23" s="578"/>
      <c r="DJ23" s="25"/>
      <c r="DK23" s="25"/>
      <c r="DL23" s="578"/>
      <c r="DM23" s="578"/>
      <c r="DN23" s="25"/>
      <c r="DO23" s="25"/>
      <c r="DP23" s="25"/>
      <c r="DQ23" s="42"/>
      <c r="DR23" s="578"/>
      <c r="DS23" s="578"/>
      <c r="DT23" s="578"/>
      <c r="DU23" s="578"/>
      <c r="DV23" s="578"/>
      <c r="DW23" s="578"/>
      <c r="DX23" s="42"/>
      <c r="DY23" s="578"/>
      <c r="DZ23" s="578"/>
      <c r="EA23" s="42"/>
      <c r="EB23" s="42"/>
      <c r="EC23" s="42"/>
      <c r="ED23" s="578"/>
      <c r="EE23" s="578"/>
      <c r="EF23" s="578"/>
      <c r="EG23" s="578"/>
      <c r="EH23" s="42"/>
      <c r="EI23" s="42"/>
      <c r="EJ23" s="42"/>
      <c r="EK23" s="42"/>
      <c r="EL23" s="42"/>
      <c r="EM23" s="57"/>
      <c r="EN23" s="68"/>
      <c r="EO23" s="56"/>
      <c r="EP23" s="56"/>
      <c r="EQ23" s="56"/>
      <c r="ER23" s="569"/>
      <c r="ES23" s="570"/>
      <c r="ET23" s="178"/>
      <c r="EU23" s="183"/>
      <c r="EV23" s="548" t="s">
        <v>864</v>
      </c>
      <c r="EW23" s="184"/>
      <c r="EX23" s="184"/>
      <c r="EY23" s="569"/>
      <c r="EZ23" s="559"/>
      <c r="FA23" s="559"/>
      <c r="FB23" s="570"/>
      <c r="FC23" s="184"/>
      <c r="FD23" s="184"/>
      <c r="FE23" s="184"/>
      <c r="FF23" s="184"/>
      <c r="FG23" s="184"/>
      <c r="FH23" s="184"/>
      <c r="FI23" s="215"/>
      <c r="FJ23" s="216"/>
      <c r="FK23" s="569"/>
      <c r="FL23" s="570"/>
      <c r="FM23" s="184"/>
      <c r="FN23" s="184"/>
      <c r="FO23" s="569"/>
      <c r="FP23" s="570"/>
      <c r="FQ23" s="184"/>
      <c r="FR23" s="184"/>
      <c r="FS23" s="569"/>
      <c r="FT23" s="570"/>
      <c r="FU23" s="184"/>
      <c r="FV23" s="184"/>
      <c r="FW23" s="184"/>
      <c r="FX23" s="184"/>
      <c r="FY23" s="184"/>
      <c r="FZ23" s="185"/>
      <c r="GA23" s="180"/>
      <c r="GB23" s="56"/>
      <c r="GC23" s="441"/>
      <c r="GD23" s="668"/>
      <c r="GE23" s="669"/>
      <c r="GF23" s="435"/>
      <c r="GG23" s="452"/>
      <c r="GH23" s="442"/>
      <c r="GI23" s="56"/>
      <c r="GJ23" s="56"/>
      <c r="GK23" s="56"/>
      <c r="GL23" s="56"/>
      <c r="GM23" s="56"/>
      <c r="GN23" s="56"/>
      <c r="GO23" s="356"/>
      <c r="GP23" s="307"/>
      <c r="GQ23" s="365"/>
      <c r="GR23" s="357"/>
      <c r="GS23" s="56"/>
      <c r="GT23" s="578"/>
      <c r="GU23" s="578"/>
      <c r="GV23" s="578"/>
      <c r="GW23" s="62"/>
      <c r="GX23" s="56"/>
      <c r="GY23" s="56"/>
      <c r="GZ23" s="70"/>
      <c r="HA23" s="68"/>
      <c r="HB23" s="56"/>
      <c r="HC23" s="56"/>
      <c r="HD23" s="70"/>
      <c r="HE23" s="681"/>
      <c r="HF23" s="629"/>
      <c r="HG23" s="629"/>
      <c r="HH23" s="629"/>
      <c r="HI23" s="65"/>
      <c r="HJ23" s="32"/>
      <c r="HK23" s="33"/>
      <c r="HL23" s="75"/>
      <c r="HM23" s="32"/>
      <c r="HN23" s="629"/>
      <c r="HO23" s="667"/>
      <c r="HP23" s="81"/>
      <c r="HQ23" s="74"/>
      <c r="HR23" s="82"/>
      <c r="HS23" s="81"/>
      <c r="HT23" s="74"/>
      <c r="HU23" s="74"/>
      <c r="HV23" s="662"/>
      <c r="HW23" s="662"/>
      <c r="HX23" s="662"/>
      <c r="HY23" s="662"/>
      <c r="HZ23" s="74"/>
      <c r="IA23" s="662"/>
      <c r="IB23" s="662"/>
      <c r="IC23" s="662"/>
      <c r="ID23" s="662"/>
      <c r="IE23" s="662"/>
      <c r="IF23" s="662"/>
      <c r="IG23" s="662"/>
      <c r="IH23" s="662"/>
      <c r="II23" s="82"/>
      <c r="IJ23" s="58" t="s">
        <v>539</v>
      </c>
      <c r="IK23" s="56" t="s">
        <v>530</v>
      </c>
      <c r="IL23" s="56"/>
      <c r="IM23" s="56"/>
      <c r="IN23" s="56" t="s">
        <v>537</v>
      </c>
      <c r="IO23" s="56"/>
      <c r="IP23" s="56" t="s">
        <v>534</v>
      </c>
      <c r="IQ23" s="70" t="s">
        <v>534</v>
      </c>
    </row>
    <row r="24" spans="1:251">
      <c r="A24" s="753"/>
      <c r="B24" s="277" t="s">
        <v>51</v>
      </c>
      <c r="C24" s="257">
        <v>500</v>
      </c>
      <c r="D24" s="95">
        <v>150</v>
      </c>
      <c r="E24" s="93">
        <v>300</v>
      </c>
      <c r="F24" s="612">
        <v>500</v>
      </c>
      <c r="G24" s="613"/>
      <c r="H24" s="95">
        <v>50</v>
      </c>
      <c r="I24" s="613">
        <v>100</v>
      </c>
      <c r="J24" s="613"/>
      <c r="K24" s="613"/>
      <c r="L24" s="95">
        <v>18</v>
      </c>
      <c r="M24" s="613">
        <v>500</v>
      </c>
      <c r="N24" s="576"/>
      <c r="O24" s="612">
        <v>50</v>
      </c>
      <c r="P24" s="613"/>
      <c r="Q24" s="613"/>
      <c r="R24" s="95">
        <v>300</v>
      </c>
      <c r="S24" s="95">
        <v>200</v>
      </c>
      <c r="T24" s="95">
        <v>200</v>
      </c>
      <c r="U24" s="97">
        <v>250</v>
      </c>
      <c r="V24" s="94">
        <v>600</v>
      </c>
      <c r="W24" s="95">
        <v>150</v>
      </c>
      <c r="X24" s="95">
        <v>150</v>
      </c>
      <c r="Y24" s="613">
        <v>150</v>
      </c>
      <c r="Z24" s="613"/>
      <c r="AA24" s="95">
        <v>150</v>
      </c>
      <c r="AB24" s="95">
        <v>150</v>
      </c>
      <c r="AC24" s="95">
        <v>150</v>
      </c>
      <c r="AD24" s="613">
        <v>400</v>
      </c>
      <c r="AE24" s="613"/>
      <c r="AF24" s="95">
        <v>250</v>
      </c>
      <c r="AG24" s="324">
        <v>400</v>
      </c>
      <c r="AH24" s="340">
        <v>150</v>
      </c>
      <c r="AI24" s="327">
        <v>60</v>
      </c>
      <c r="AJ24" s="327">
        <v>450</v>
      </c>
      <c r="AK24" s="327">
        <v>200</v>
      </c>
      <c r="AL24" s="327">
        <v>100</v>
      </c>
      <c r="AM24" s="327">
        <v>150</v>
      </c>
      <c r="AN24" s="436">
        <v>150</v>
      </c>
      <c r="AO24" s="327">
        <v>300</v>
      </c>
      <c r="AP24" s="327">
        <v>100</v>
      </c>
      <c r="AQ24" s="327">
        <v>100</v>
      </c>
      <c r="AR24" s="327">
        <v>150</v>
      </c>
      <c r="AS24" s="327">
        <v>200</v>
      </c>
      <c r="AT24" s="327">
        <v>500</v>
      </c>
      <c r="AU24" s="436">
        <v>100</v>
      </c>
      <c r="AV24" s="327">
        <v>150</v>
      </c>
      <c r="AW24" s="327">
        <v>200</v>
      </c>
      <c r="AX24" s="613">
        <v>20</v>
      </c>
      <c r="AY24" s="613"/>
      <c r="AZ24" s="436">
        <v>60</v>
      </c>
      <c r="BA24" s="327">
        <v>50</v>
      </c>
      <c r="BB24" s="613">
        <v>60</v>
      </c>
      <c r="BC24" s="613"/>
      <c r="BD24" s="436">
        <v>25</v>
      </c>
      <c r="BE24" s="440">
        <v>60</v>
      </c>
      <c r="BF24" s="327">
        <v>150</v>
      </c>
      <c r="BG24" s="327">
        <v>200</v>
      </c>
      <c r="BH24" s="613">
        <v>1000</v>
      </c>
      <c r="BI24" s="613"/>
      <c r="BJ24" s="327">
        <v>13</v>
      </c>
      <c r="BK24" s="327">
        <v>120</v>
      </c>
      <c r="BL24" s="327">
        <v>80</v>
      </c>
      <c r="BM24" s="327">
        <v>75</v>
      </c>
      <c r="BN24" s="327">
        <v>7</v>
      </c>
      <c r="BO24" s="327">
        <v>200</v>
      </c>
      <c r="BP24" s="613">
        <v>1000</v>
      </c>
      <c r="BQ24" s="614"/>
      <c r="BR24" s="325">
        <v>10</v>
      </c>
      <c r="BS24" s="95">
        <v>5</v>
      </c>
      <c r="BT24" s="95">
        <v>10</v>
      </c>
      <c r="BU24" s="95">
        <v>10</v>
      </c>
      <c r="BV24" s="95">
        <v>500</v>
      </c>
      <c r="BW24" s="93">
        <v>10</v>
      </c>
      <c r="BX24" s="612">
        <v>110</v>
      </c>
      <c r="BY24" s="613"/>
      <c r="BZ24" s="95">
        <v>80</v>
      </c>
      <c r="CA24" s="95">
        <v>2</v>
      </c>
      <c r="CB24" s="613">
        <v>2</v>
      </c>
      <c r="CC24" s="613"/>
      <c r="CD24" s="614"/>
      <c r="CE24" s="612">
        <v>105</v>
      </c>
      <c r="CF24" s="613"/>
      <c r="CG24" s="95">
        <v>40</v>
      </c>
      <c r="CH24" s="95">
        <v>25</v>
      </c>
      <c r="CI24" s="97">
        <v>40</v>
      </c>
      <c r="CJ24" s="381">
        <v>300</v>
      </c>
      <c r="CK24" s="382">
        <v>50</v>
      </c>
      <c r="CL24" s="382">
        <v>300</v>
      </c>
      <c r="CM24" s="553">
        <v>25</v>
      </c>
      <c r="CN24" s="382">
        <v>25</v>
      </c>
      <c r="CO24" s="382">
        <v>25</v>
      </c>
      <c r="CP24" s="382">
        <v>100</v>
      </c>
      <c r="CQ24" s="613">
        <v>300</v>
      </c>
      <c r="CR24" s="613"/>
      <c r="CS24" s="613">
        <v>140</v>
      </c>
      <c r="CT24" s="613"/>
      <c r="CU24" s="382">
        <v>300</v>
      </c>
      <c r="CV24" s="383">
        <v>300</v>
      </c>
      <c r="CW24" s="96">
        <v>25</v>
      </c>
      <c r="CX24" s="95">
        <v>100</v>
      </c>
      <c r="CY24" s="95">
        <v>200</v>
      </c>
      <c r="CZ24" s="95">
        <v>150</v>
      </c>
      <c r="DA24" s="95">
        <v>100</v>
      </c>
      <c r="DB24" s="95">
        <v>100</v>
      </c>
      <c r="DC24" s="95">
        <v>100</v>
      </c>
      <c r="DD24" s="95"/>
      <c r="DE24" s="95">
        <v>100</v>
      </c>
      <c r="DF24" s="95">
        <v>100</v>
      </c>
      <c r="DG24" s="613">
        <v>75</v>
      </c>
      <c r="DH24" s="613"/>
      <c r="DI24" s="613"/>
      <c r="DJ24" s="95">
        <v>50</v>
      </c>
      <c r="DK24" s="95"/>
      <c r="DL24" s="613">
        <v>100</v>
      </c>
      <c r="DM24" s="613"/>
      <c r="DN24" s="95">
        <v>50</v>
      </c>
      <c r="DO24" s="95">
        <v>100</v>
      </c>
      <c r="DP24" s="95">
        <v>300</v>
      </c>
      <c r="DQ24" s="95">
        <v>142</v>
      </c>
      <c r="DR24" s="613">
        <v>520</v>
      </c>
      <c r="DS24" s="613"/>
      <c r="DT24" s="613"/>
      <c r="DU24" s="613"/>
      <c r="DV24" s="613"/>
      <c r="DW24" s="613"/>
      <c r="DX24" s="95">
        <v>220</v>
      </c>
      <c r="DY24" s="613">
        <v>480</v>
      </c>
      <c r="DZ24" s="613"/>
      <c r="EA24" s="95">
        <v>150</v>
      </c>
      <c r="EB24" s="95">
        <v>197</v>
      </c>
      <c r="EC24" s="95">
        <v>291</v>
      </c>
      <c r="ED24" s="613">
        <v>330</v>
      </c>
      <c r="EE24" s="613"/>
      <c r="EF24" s="613">
        <v>150</v>
      </c>
      <c r="EG24" s="613"/>
      <c r="EH24" s="95">
        <v>150</v>
      </c>
      <c r="EI24" s="95">
        <v>57</v>
      </c>
      <c r="EJ24" s="95">
        <v>54</v>
      </c>
      <c r="EK24" s="95">
        <v>151</v>
      </c>
      <c r="EL24" s="95">
        <v>147</v>
      </c>
      <c r="EM24" s="97">
        <v>151</v>
      </c>
      <c r="EN24" s="94">
        <v>130</v>
      </c>
      <c r="EO24" s="95">
        <v>175</v>
      </c>
      <c r="EP24" s="95">
        <v>130</v>
      </c>
      <c r="EQ24" s="95">
        <v>564</v>
      </c>
      <c r="ER24" s="576">
        <v>30</v>
      </c>
      <c r="ES24" s="577"/>
      <c r="ET24" s="189">
        <v>235</v>
      </c>
      <c r="EU24" s="191">
        <v>300</v>
      </c>
      <c r="EV24" s="546"/>
      <c r="EW24" s="190">
        <v>1000</v>
      </c>
      <c r="EX24" s="190">
        <v>300</v>
      </c>
      <c r="EY24" s="576">
        <v>150</v>
      </c>
      <c r="EZ24" s="618"/>
      <c r="FA24" s="618"/>
      <c r="FB24" s="577"/>
      <c r="FC24" s="190">
        <v>100</v>
      </c>
      <c r="FD24" s="190">
        <v>50</v>
      </c>
      <c r="FE24" s="190">
        <v>100</v>
      </c>
      <c r="FF24" s="190">
        <v>25</v>
      </c>
      <c r="FG24" s="190">
        <v>50</v>
      </c>
      <c r="FH24" s="190">
        <v>50</v>
      </c>
      <c r="FI24" s="203">
        <v>50</v>
      </c>
      <c r="FJ24" s="202">
        <v>25</v>
      </c>
      <c r="FK24" s="576">
        <v>25</v>
      </c>
      <c r="FL24" s="577"/>
      <c r="FM24" s="190"/>
      <c r="FN24" s="190">
        <v>300</v>
      </c>
      <c r="FO24" s="576">
        <v>100</v>
      </c>
      <c r="FP24" s="577"/>
      <c r="FQ24" s="190">
        <v>150</v>
      </c>
      <c r="FR24" s="190">
        <v>100</v>
      </c>
      <c r="FS24" s="576">
        <v>500</v>
      </c>
      <c r="FT24" s="577"/>
      <c r="FU24" s="190">
        <v>25</v>
      </c>
      <c r="FV24" s="190">
        <v>150</v>
      </c>
      <c r="FW24" s="190">
        <v>300</v>
      </c>
      <c r="FX24" s="190">
        <v>25</v>
      </c>
      <c r="FY24" s="190"/>
      <c r="FZ24" s="192"/>
      <c r="GA24" s="544" t="s">
        <v>855</v>
      </c>
      <c r="GB24" s="95">
        <v>150</v>
      </c>
      <c r="GC24" s="443">
        <v>200</v>
      </c>
      <c r="GD24" s="772">
        <v>300</v>
      </c>
      <c r="GE24" s="773"/>
      <c r="GF24" s="436">
        <v>150</v>
      </c>
      <c r="GG24" s="449">
        <v>320</v>
      </c>
      <c r="GH24" s="444">
        <v>35</v>
      </c>
      <c r="GI24" s="95">
        <v>205</v>
      </c>
      <c r="GJ24" s="95">
        <v>760</v>
      </c>
      <c r="GK24" s="95">
        <v>152</v>
      </c>
      <c r="GL24" s="95">
        <v>3630</v>
      </c>
      <c r="GM24" s="95">
        <v>100</v>
      </c>
      <c r="GN24" s="95">
        <v>700</v>
      </c>
      <c r="GO24" s="359">
        <v>500</v>
      </c>
      <c r="GP24" s="496">
        <v>100</v>
      </c>
      <c r="GQ24" s="373">
        <v>180</v>
      </c>
      <c r="GR24" s="360">
        <v>110</v>
      </c>
      <c r="GS24" s="95">
        <v>112</v>
      </c>
      <c r="GT24" s="613">
        <v>99</v>
      </c>
      <c r="GU24" s="613"/>
      <c r="GV24" s="613"/>
      <c r="GW24" s="98"/>
      <c r="GX24" s="95">
        <v>102</v>
      </c>
      <c r="GY24" s="95">
        <v>157</v>
      </c>
      <c r="GZ24" s="93">
        <v>110</v>
      </c>
      <c r="HA24" s="94">
        <v>120</v>
      </c>
      <c r="HB24" s="95">
        <v>110</v>
      </c>
      <c r="HC24" s="95">
        <v>65</v>
      </c>
      <c r="HD24" s="93">
        <v>200</v>
      </c>
      <c r="HE24" s="612">
        <v>25</v>
      </c>
      <c r="HF24" s="613"/>
      <c r="HG24" s="613"/>
      <c r="HH24" s="95">
        <v>200</v>
      </c>
      <c r="HI24" s="97">
        <v>40</v>
      </c>
      <c r="HJ24" s="94">
        <v>150</v>
      </c>
      <c r="HK24" s="93">
        <v>200</v>
      </c>
      <c r="HL24" s="99">
        <v>350</v>
      </c>
      <c r="HM24" s="94">
        <v>200</v>
      </c>
      <c r="HN24" s="613">
        <v>5</v>
      </c>
      <c r="HO24" s="614"/>
      <c r="HP24" s="94">
        <v>320</v>
      </c>
      <c r="HQ24" s="95">
        <v>200</v>
      </c>
      <c r="HR24" s="93">
        <v>60</v>
      </c>
      <c r="HS24" s="287">
        <v>50</v>
      </c>
      <c r="HT24" s="95">
        <v>200</v>
      </c>
      <c r="HU24" s="95">
        <v>100</v>
      </c>
      <c r="HV24" s="613">
        <v>150</v>
      </c>
      <c r="HW24" s="613"/>
      <c r="HX24" s="613"/>
      <c r="HY24" s="613"/>
      <c r="HZ24" s="95"/>
      <c r="IA24" s="613">
        <v>150</v>
      </c>
      <c r="IB24" s="613"/>
      <c r="IC24" s="613"/>
      <c r="ID24" s="613"/>
      <c r="IE24" s="613"/>
      <c r="IF24" s="613"/>
      <c r="IG24" s="613"/>
      <c r="IH24" s="613"/>
      <c r="II24" s="93">
        <v>300</v>
      </c>
      <c r="IJ24" s="96">
        <v>40</v>
      </c>
      <c r="IK24" s="95">
        <v>65</v>
      </c>
      <c r="IL24" s="95">
        <v>60</v>
      </c>
      <c r="IM24" s="95">
        <v>550</v>
      </c>
      <c r="IN24" s="95">
        <v>1085</v>
      </c>
      <c r="IO24" s="95">
        <v>550</v>
      </c>
      <c r="IP24" s="95">
        <v>540</v>
      </c>
      <c r="IQ24" s="93">
        <v>225</v>
      </c>
    </row>
    <row r="25" spans="1:251" ht="65.25" customHeight="1">
      <c r="A25" s="753"/>
      <c r="B25" s="277" t="s">
        <v>52</v>
      </c>
      <c r="C25" s="256"/>
      <c r="D25" s="184" t="s">
        <v>240</v>
      </c>
      <c r="E25" s="27"/>
      <c r="F25" s="24"/>
      <c r="G25" s="25"/>
      <c r="H25" s="25" t="s">
        <v>80</v>
      </c>
      <c r="I25" s="25"/>
      <c r="J25" s="25"/>
      <c r="K25" s="25"/>
      <c r="L25" s="25"/>
      <c r="M25" s="25"/>
      <c r="N25" s="26"/>
      <c r="O25" s="579" t="s">
        <v>69</v>
      </c>
      <c r="P25" s="578"/>
      <c r="Q25" s="578"/>
      <c r="R25" s="25" t="s">
        <v>119</v>
      </c>
      <c r="S25" s="25" t="s">
        <v>119</v>
      </c>
      <c r="T25" s="25" t="s">
        <v>119</v>
      </c>
      <c r="U25" s="178" t="s">
        <v>119</v>
      </c>
      <c r="V25" s="68" t="s">
        <v>119</v>
      </c>
      <c r="W25" s="56"/>
      <c r="X25" s="56"/>
      <c r="Y25" s="569"/>
      <c r="Z25" s="570"/>
      <c r="AA25" s="56"/>
      <c r="AB25" s="56"/>
      <c r="AC25" s="56"/>
      <c r="AD25" s="578" t="s">
        <v>119</v>
      </c>
      <c r="AE25" s="578"/>
      <c r="AF25" s="56" t="s">
        <v>119</v>
      </c>
      <c r="AG25" s="322" t="s">
        <v>119</v>
      </c>
      <c r="AH25" s="329"/>
      <c r="AI25" s="328"/>
      <c r="AJ25" s="328" t="s">
        <v>239</v>
      </c>
      <c r="AK25" s="328" t="s">
        <v>240</v>
      </c>
      <c r="AL25" s="328"/>
      <c r="AM25" s="328"/>
      <c r="AN25" s="435"/>
      <c r="AO25" s="328"/>
      <c r="AP25" s="328"/>
      <c r="AQ25" s="328" t="s">
        <v>240</v>
      </c>
      <c r="AR25" s="328" t="s">
        <v>240</v>
      </c>
      <c r="AS25" s="328" t="s">
        <v>238</v>
      </c>
      <c r="AT25" s="328" t="s">
        <v>239</v>
      </c>
      <c r="AU25" s="437"/>
      <c r="AV25" s="328"/>
      <c r="AW25" s="328"/>
      <c r="AX25" s="569"/>
      <c r="AY25" s="570"/>
      <c r="AZ25" s="435"/>
      <c r="BA25" s="328"/>
      <c r="BB25" s="569" t="s">
        <v>239</v>
      </c>
      <c r="BC25" s="570"/>
      <c r="BD25" s="435"/>
      <c r="BE25" s="439"/>
      <c r="BF25" s="328" t="s">
        <v>239</v>
      </c>
      <c r="BG25" s="328" t="s">
        <v>239</v>
      </c>
      <c r="BH25" s="328"/>
      <c r="BI25" s="328"/>
      <c r="BJ25" s="328"/>
      <c r="BK25" s="328"/>
      <c r="BL25" s="328"/>
      <c r="BM25" s="328"/>
      <c r="BN25" s="328"/>
      <c r="BO25" s="328"/>
      <c r="BP25" s="328"/>
      <c r="BQ25" s="330"/>
      <c r="BR25" s="570" t="s">
        <v>144</v>
      </c>
      <c r="BS25" s="578"/>
      <c r="BT25" s="578"/>
      <c r="BU25" s="578"/>
      <c r="BV25" s="578"/>
      <c r="BW25" s="580"/>
      <c r="BX25" s="579" t="s">
        <v>144</v>
      </c>
      <c r="BY25" s="578"/>
      <c r="BZ25" s="578"/>
      <c r="CA25" s="578"/>
      <c r="CB25" s="578"/>
      <c r="CC25" s="578"/>
      <c r="CD25" s="580"/>
      <c r="CE25" s="579" t="s">
        <v>144</v>
      </c>
      <c r="CF25" s="578"/>
      <c r="CG25" s="578"/>
      <c r="CH25" s="578"/>
      <c r="CI25" s="569"/>
      <c r="CJ25" s="387" t="s">
        <v>268</v>
      </c>
      <c r="CK25" s="378"/>
      <c r="CL25" s="378" t="s">
        <v>267</v>
      </c>
      <c r="CM25" s="549"/>
      <c r="CN25" s="378"/>
      <c r="CO25" s="378" t="s">
        <v>269</v>
      </c>
      <c r="CP25" s="378" t="s">
        <v>267</v>
      </c>
      <c r="CQ25" s="578" t="s">
        <v>269</v>
      </c>
      <c r="CR25" s="578"/>
      <c r="CS25" s="578"/>
      <c r="CT25" s="578"/>
      <c r="CU25" s="378" t="s">
        <v>240</v>
      </c>
      <c r="CV25" s="379"/>
      <c r="CW25" s="570" t="s">
        <v>296</v>
      </c>
      <c r="CX25" s="578"/>
      <c r="CY25" s="578"/>
      <c r="CZ25" s="578"/>
      <c r="DA25" s="578"/>
      <c r="DB25" s="578"/>
      <c r="DC25" s="578"/>
      <c r="DD25" s="578"/>
      <c r="DE25" s="578"/>
      <c r="DF25" s="578" t="s">
        <v>296</v>
      </c>
      <c r="DG25" s="578"/>
      <c r="DH25" s="578"/>
      <c r="DI25" s="578"/>
      <c r="DJ25" s="578"/>
      <c r="DK25" s="578"/>
      <c r="DL25" s="578"/>
      <c r="DM25" s="578"/>
      <c r="DN25" s="578"/>
      <c r="DO25" s="578"/>
      <c r="DP25" s="578"/>
      <c r="DQ25" s="42"/>
      <c r="DR25" s="578" t="s">
        <v>69</v>
      </c>
      <c r="DS25" s="578"/>
      <c r="DT25" s="578"/>
      <c r="DU25" s="578"/>
      <c r="DV25" s="578"/>
      <c r="DW25" s="578"/>
      <c r="DX25" s="42"/>
      <c r="DY25" s="578"/>
      <c r="DZ25" s="578"/>
      <c r="EA25" s="42" t="s">
        <v>239</v>
      </c>
      <c r="EB25" s="184" t="s">
        <v>119</v>
      </c>
      <c r="EC25" s="184" t="s">
        <v>240</v>
      </c>
      <c r="ED25" s="578"/>
      <c r="EE25" s="578"/>
      <c r="EF25" s="578"/>
      <c r="EG25" s="578"/>
      <c r="EH25" s="46"/>
      <c r="EI25" s="42"/>
      <c r="EJ25" s="46"/>
      <c r="EK25" s="43"/>
      <c r="EL25" s="43"/>
      <c r="EM25" s="71"/>
      <c r="EN25" s="32"/>
      <c r="EO25" s="62"/>
      <c r="EP25" s="62"/>
      <c r="EQ25" s="62"/>
      <c r="ER25" s="659"/>
      <c r="ES25" s="661"/>
      <c r="ET25" s="188"/>
      <c r="EU25" s="183" t="s">
        <v>240</v>
      </c>
      <c r="EV25" s="548"/>
      <c r="EW25" s="184" t="s">
        <v>240</v>
      </c>
      <c r="EX25" s="184"/>
      <c r="EY25" s="569"/>
      <c r="EZ25" s="559"/>
      <c r="FA25" s="559"/>
      <c r="FB25" s="570"/>
      <c r="FC25" s="184"/>
      <c r="FD25" s="184" t="s">
        <v>711</v>
      </c>
      <c r="FE25" s="184"/>
      <c r="FF25" s="569"/>
      <c r="FG25" s="570"/>
      <c r="FH25" s="184"/>
      <c r="FI25" s="215"/>
      <c r="FJ25" s="180"/>
      <c r="FK25" s="569"/>
      <c r="FL25" s="570"/>
      <c r="FM25" s="184"/>
      <c r="FN25" s="184" t="s">
        <v>240</v>
      </c>
      <c r="FO25" s="569" t="s">
        <v>119</v>
      </c>
      <c r="FP25" s="570"/>
      <c r="FQ25" s="184" t="s">
        <v>119</v>
      </c>
      <c r="FR25" s="184" t="s">
        <v>119</v>
      </c>
      <c r="FS25" s="569" t="s">
        <v>119</v>
      </c>
      <c r="FT25" s="570"/>
      <c r="FU25" s="184"/>
      <c r="FV25" s="184"/>
      <c r="FW25" s="184" t="s">
        <v>119</v>
      </c>
      <c r="FX25" s="184"/>
      <c r="FY25" s="184"/>
      <c r="FZ25" s="185"/>
      <c r="GA25" s="180" t="s">
        <v>707</v>
      </c>
      <c r="GB25" s="184" t="s">
        <v>708</v>
      </c>
      <c r="GC25" s="441" t="s">
        <v>119</v>
      </c>
      <c r="GD25" s="668" t="s">
        <v>408</v>
      </c>
      <c r="GE25" s="669"/>
      <c r="GF25" s="669"/>
      <c r="GG25" s="452"/>
      <c r="GH25" s="442" t="s">
        <v>419</v>
      </c>
      <c r="GI25" s="56"/>
      <c r="GJ25" s="56"/>
      <c r="GK25" s="56"/>
      <c r="GL25" s="56" t="s">
        <v>240</v>
      </c>
      <c r="GM25" s="56"/>
      <c r="GN25" s="56"/>
      <c r="GO25" s="356"/>
      <c r="GP25" s="307"/>
      <c r="GQ25" s="365" t="s">
        <v>119</v>
      </c>
      <c r="GR25" s="364"/>
      <c r="GS25" s="62"/>
      <c r="GT25" s="629"/>
      <c r="GU25" s="629"/>
      <c r="GV25" s="629"/>
      <c r="GW25" s="62"/>
      <c r="GX25" s="62"/>
      <c r="GY25" s="62"/>
      <c r="GZ25" s="33"/>
      <c r="HA25" s="32" t="s">
        <v>449</v>
      </c>
      <c r="HB25" s="62"/>
      <c r="HC25" s="62" t="s">
        <v>449</v>
      </c>
      <c r="HD25" s="200" t="s">
        <v>704</v>
      </c>
      <c r="HE25" s="632" t="s">
        <v>461</v>
      </c>
      <c r="HF25" s="633"/>
      <c r="HG25" s="633"/>
      <c r="HH25" s="633"/>
      <c r="HI25" s="567"/>
      <c r="HJ25" s="32"/>
      <c r="HK25" s="33"/>
      <c r="HL25" s="64" t="s">
        <v>461</v>
      </c>
      <c r="HM25" s="68" t="s">
        <v>475</v>
      </c>
      <c r="HN25" s="578" t="s">
        <v>461</v>
      </c>
      <c r="HO25" s="580"/>
      <c r="HP25" s="68" t="s">
        <v>487</v>
      </c>
      <c r="HQ25" s="56"/>
      <c r="HR25" s="70" t="s">
        <v>487</v>
      </c>
      <c r="HS25" s="68" t="s">
        <v>496</v>
      </c>
      <c r="HT25" s="184" t="s">
        <v>713</v>
      </c>
      <c r="HU25" s="184" t="s">
        <v>710</v>
      </c>
      <c r="HV25" s="578" t="s">
        <v>711</v>
      </c>
      <c r="HW25" s="578"/>
      <c r="HX25" s="578"/>
      <c r="HY25" s="578"/>
      <c r="HZ25" s="56"/>
      <c r="IA25" s="578" t="s">
        <v>712</v>
      </c>
      <c r="IB25" s="578"/>
      <c r="IC25" s="578"/>
      <c r="ID25" s="578"/>
      <c r="IE25" s="578"/>
      <c r="IF25" s="578"/>
      <c r="IG25" s="578"/>
      <c r="IH25" s="578"/>
      <c r="II25" s="185" t="s">
        <v>712</v>
      </c>
      <c r="IJ25" s="58" t="s">
        <v>240</v>
      </c>
      <c r="IK25" s="56"/>
      <c r="IL25" s="56"/>
      <c r="IM25" s="56" t="s">
        <v>240</v>
      </c>
      <c r="IN25" s="56" t="s">
        <v>240</v>
      </c>
      <c r="IO25" s="56"/>
      <c r="IP25" s="56"/>
      <c r="IQ25" s="70"/>
    </row>
    <row r="26" spans="1:251">
      <c r="A26" s="753"/>
      <c r="B26" s="277" t="s">
        <v>53</v>
      </c>
      <c r="C26" s="256">
        <v>1360</v>
      </c>
      <c r="D26" s="2">
        <v>1385</v>
      </c>
      <c r="E26" s="12">
        <v>1204</v>
      </c>
      <c r="F26" s="579">
        <v>1050</v>
      </c>
      <c r="G26" s="578"/>
      <c r="H26" s="2">
        <v>1030</v>
      </c>
      <c r="I26" s="578">
        <v>1040</v>
      </c>
      <c r="J26" s="578"/>
      <c r="K26" s="578"/>
      <c r="L26" s="2">
        <v>1134</v>
      </c>
      <c r="M26" s="578">
        <v>1140</v>
      </c>
      <c r="N26" s="569"/>
      <c r="O26" s="579">
        <v>1300</v>
      </c>
      <c r="P26" s="578"/>
      <c r="Q26" s="578"/>
      <c r="R26" s="2">
        <v>1240</v>
      </c>
      <c r="S26" s="2">
        <v>1040</v>
      </c>
      <c r="T26" s="2">
        <v>970</v>
      </c>
      <c r="U26" s="3">
        <v>1345</v>
      </c>
      <c r="V26" s="68">
        <v>1261</v>
      </c>
      <c r="W26" s="56">
        <v>1250</v>
      </c>
      <c r="X26" s="56">
        <v>1365</v>
      </c>
      <c r="Y26" s="578">
        <v>1485</v>
      </c>
      <c r="Z26" s="578"/>
      <c r="AA26" s="56">
        <v>1365</v>
      </c>
      <c r="AB26" s="56">
        <v>1303</v>
      </c>
      <c r="AC26" s="56">
        <v>1160</v>
      </c>
      <c r="AD26" s="578">
        <v>1270</v>
      </c>
      <c r="AE26" s="578"/>
      <c r="AF26" s="56">
        <v>1595</v>
      </c>
      <c r="AG26" s="322">
        <v>1270</v>
      </c>
      <c r="AH26" s="329">
        <v>450</v>
      </c>
      <c r="AI26" s="328">
        <v>523</v>
      </c>
      <c r="AJ26" s="328">
        <v>771</v>
      </c>
      <c r="AK26" s="328">
        <v>881</v>
      </c>
      <c r="AL26" s="328">
        <v>726</v>
      </c>
      <c r="AM26" s="328">
        <v>704</v>
      </c>
      <c r="AN26" s="435">
        <v>589</v>
      </c>
      <c r="AO26" s="328">
        <v>652</v>
      </c>
      <c r="AP26" s="328">
        <v>648</v>
      </c>
      <c r="AQ26" s="328">
        <v>780</v>
      </c>
      <c r="AR26" s="328">
        <v>827</v>
      </c>
      <c r="AS26" s="328">
        <v>595</v>
      </c>
      <c r="AT26" s="328">
        <v>661</v>
      </c>
      <c r="AU26" s="435">
        <v>490</v>
      </c>
      <c r="AV26" s="328">
        <v>483</v>
      </c>
      <c r="AW26" s="328">
        <v>756</v>
      </c>
      <c r="AX26" s="578">
        <v>1037</v>
      </c>
      <c r="AY26" s="578"/>
      <c r="AZ26" s="435">
        <v>682</v>
      </c>
      <c r="BA26" s="328">
        <v>890</v>
      </c>
      <c r="BB26" s="578">
        <v>1005</v>
      </c>
      <c r="BC26" s="578"/>
      <c r="BD26" s="435">
        <v>542</v>
      </c>
      <c r="BE26" s="439">
        <v>1030</v>
      </c>
      <c r="BF26" s="328">
        <v>691</v>
      </c>
      <c r="BG26" s="328">
        <v>403</v>
      </c>
      <c r="BH26" s="578">
        <v>490</v>
      </c>
      <c r="BI26" s="578"/>
      <c r="BJ26" s="328"/>
      <c r="BK26" s="328">
        <v>390</v>
      </c>
      <c r="BL26" s="328">
        <v>425</v>
      </c>
      <c r="BM26" s="328">
        <v>534</v>
      </c>
      <c r="BN26" s="328">
        <v>694</v>
      </c>
      <c r="BO26" s="328">
        <v>400</v>
      </c>
      <c r="BP26" s="578">
        <v>490</v>
      </c>
      <c r="BQ26" s="580"/>
      <c r="BR26" s="323">
        <v>522</v>
      </c>
      <c r="BS26" s="4">
        <v>770</v>
      </c>
      <c r="BT26" s="4">
        <v>565</v>
      </c>
      <c r="BU26" s="4">
        <v>470</v>
      </c>
      <c r="BV26" s="4">
        <v>427</v>
      </c>
      <c r="BW26" s="17">
        <v>550</v>
      </c>
      <c r="BX26" s="579">
        <v>510</v>
      </c>
      <c r="BY26" s="578"/>
      <c r="BZ26" s="4">
        <v>475</v>
      </c>
      <c r="CA26" s="4">
        <v>750</v>
      </c>
      <c r="CB26" s="578">
        <v>680</v>
      </c>
      <c r="CC26" s="578"/>
      <c r="CD26" s="580"/>
      <c r="CE26" s="579">
        <v>830</v>
      </c>
      <c r="CF26" s="578"/>
      <c r="CG26" s="4">
        <v>650</v>
      </c>
      <c r="CH26" s="4">
        <v>500</v>
      </c>
      <c r="CI26" s="26">
        <v>850</v>
      </c>
      <c r="CJ26" s="387">
        <v>755</v>
      </c>
      <c r="CK26" s="378">
        <v>525</v>
      </c>
      <c r="CL26" s="378">
        <v>755</v>
      </c>
      <c r="CM26" s="549">
        <v>510</v>
      </c>
      <c r="CN26" s="378">
        <v>660</v>
      </c>
      <c r="CO26" s="378">
        <v>810</v>
      </c>
      <c r="CP26" s="378">
        <v>515</v>
      </c>
      <c r="CQ26" s="578">
        <v>407</v>
      </c>
      <c r="CR26" s="578"/>
      <c r="CS26" s="578">
        <v>392</v>
      </c>
      <c r="CT26" s="578"/>
      <c r="CU26" s="378">
        <v>512</v>
      </c>
      <c r="CV26" s="379">
        <v>513</v>
      </c>
      <c r="CW26" s="58">
        <v>750</v>
      </c>
      <c r="CX26" s="25">
        <v>1045</v>
      </c>
      <c r="CY26" s="25">
        <v>1230</v>
      </c>
      <c r="CZ26" s="25">
        <v>900</v>
      </c>
      <c r="DA26" s="25">
        <v>950</v>
      </c>
      <c r="DB26" s="25">
        <v>940</v>
      </c>
      <c r="DC26" s="25">
        <v>810</v>
      </c>
      <c r="DD26" s="25"/>
      <c r="DE26" s="25">
        <v>630</v>
      </c>
      <c r="DF26" s="25">
        <v>1630</v>
      </c>
      <c r="DG26" s="578">
        <v>1820</v>
      </c>
      <c r="DH26" s="578"/>
      <c r="DI26" s="578"/>
      <c r="DJ26" s="25">
        <v>699</v>
      </c>
      <c r="DK26" s="25"/>
      <c r="DL26" s="578">
        <v>772</v>
      </c>
      <c r="DM26" s="578"/>
      <c r="DN26" s="25">
        <v>770</v>
      </c>
      <c r="DO26" s="25">
        <v>1057</v>
      </c>
      <c r="DP26" s="25">
        <v>1612</v>
      </c>
      <c r="DQ26" s="42">
        <v>1220</v>
      </c>
      <c r="DR26" s="578">
        <v>760</v>
      </c>
      <c r="DS26" s="578"/>
      <c r="DT26" s="578"/>
      <c r="DU26" s="578"/>
      <c r="DV26" s="578"/>
      <c r="DW26" s="578"/>
      <c r="DX26" s="42">
        <v>1165</v>
      </c>
      <c r="DY26" s="578">
        <v>810</v>
      </c>
      <c r="DZ26" s="578"/>
      <c r="EA26" s="42">
        <v>1620</v>
      </c>
      <c r="EB26" s="42">
        <v>1355</v>
      </c>
      <c r="EC26" s="42">
        <v>1350</v>
      </c>
      <c r="ED26" s="578">
        <v>1330</v>
      </c>
      <c r="EE26" s="578"/>
      <c r="EF26" s="578">
        <v>1200</v>
      </c>
      <c r="EG26" s="578"/>
      <c r="EH26" s="42">
        <v>1200</v>
      </c>
      <c r="EI26" s="42">
        <v>1100</v>
      </c>
      <c r="EJ26" s="42">
        <v>925</v>
      </c>
      <c r="EK26" s="42">
        <v>1290</v>
      </c>
      <c r="EL26" s="42">
        <v>1080</v>
      </c>
      <c r="EM26" s="57">
        <v>1185</v>
      </c>
      <c r="EN26" s="68">
        <v>1419</v>
      </c>
      <c r="EO26" s="56">
        <v>1263</v>
      </c>
      <c r="EP26" s="56">
        <v>1372</v>
      </c>
      <c r="EQ26" s="56">
        <v>1344</v>
      </c>
      <c r="ER26" s="569">
        <v>1390</v>
      </c>
      <c r="ES26" s="570"/>
      <c r="ET26" s="178">
        <v>1288</v>
      </c>
      <c r="EU26" s="196">
        <v>630</v>
      </c>
      <c r="EV26" s="550">
        <v>430</v>
      </c>
      <c r="EW26" s="197">
        <v>510</v>
      </c>
      <c r="EX26" s="197">
        <v>570</v>
      </c>
      <c r="EY26" s="567">
        <v>760</v>
      </c>
      <c r="EZ26" s="562"/>
      <c r="FA26" s="562"/>
      <c r="FB26" s="563"/>
      <c r="FC26" s="197">
        <v>640</v>
      </c>
      <c r="FD26" s="197">
        <v>580</v>
      </c>
      <c r="FE26" s="197">
        <v>505</v>
      </c>
      <c r="FF26" s="197">
        <v>670</v>
      </c>
      <c r="FG26" s="197">
        <v>625</v>
      </c>
      <c r="FH26" s="197">
        <v>720</v>
      </c>
      <c r="FI26" s="198">
        <v>810</v>
      </c>
      <c r="FJ26" s="205">
        <v>610</v>
      </c>
      <c r="FK26" s="567">
        <v>500</v>
      </c>
      <c r="FL26" s="563"/>
      <c r="FM26" s="197"/>
      <c r="FN26" s="197">
        <v>782</v>
      </c>
      <c r="FO26" s="567">
        <v>990</v>
      </c>
      <c r="FP26" s="563"/>
      <c r="FQ26" s="197">
        <v>1090</v>
      </c>
      <c r="FR26" s="197">
        <v>1120</v>
      </c>
      <c r="FS26" s="567">
        <v>1260</v>
      </c>
      <c r="FT26" s="563"/>
      <c r="FU26" s="197">
        <v>850</v>
      </c>
      <c r="FV26" s="197">
        <v>825</v>
      </c>
      <c r="FW26" s="197">
        <v>800</v>
      </c>
      <c r="FX26" s="197">
        <v>860</v>
      </c>
      <c r="FY26" s="197"/>
      <c r="FZ26" s="200"/>
      <c r="GA26" s="205">
        <v>690</v>
      </c>
      <c r="GB26" s="63">
        <v>540</v>
      </c>
      <c r="GC26" s="441">
        <v>509</v>
      </c>
      <c r="GD26" s="668">
        <v>583</v>
      </c>
      <c r="GE26" s="669"/>
      <c r="GF26" s="435">
        <v>575</v>
      </c>
      <c r="GG26" s="452"/>
      <c r="GH26" s="442"/>
      <c r="GI26" s="56">
        <v>593</v>
      </c>
      <c r="GJ26" s="56">
        <v>378</v>
      </c>
      <c r="GK26" s="56"/>
      <c r="GL26" s="56">
        <v>380</v>
      </c>
      <c r="GM26" s="56">
        <v>830</v>
      </c>
      <c r="GN26" s="56">
        <v>377</v>
      </c>
      <c r="GO26" s="356"/>
      <c r="GP26" s="307">
        <v>475</v>
      </c>
      <c r="GQ26" s="365">
        <v>441</v>
      </c>
      <c r="GR26" s="357">
        <v>435</v>
      </c>
      <c r="GS26" s="56">
        <v>455</v>
      </c>
      <c r="GT26" s="578">
        <v>454</v>
      </c>
      <c r="GU26" s="578"/>
      <c r="GV26" s="578"/>
      <c r="GW26" s="62"/>
      <c r="GX26" s="56">
        <v>428</v>
      </c>
      <c r="GY26" s="56">
        <v>458</v>
      </c>
      <c r="GZ26" s="70">
        <v>677</v>
      </c>
      <c r="HA26" s="68">
        <v>690</v>
      </c>
      <c r="HB26" s="56">
        <v>590</v>
      </c>
      <c r="HC26" s="56"/>
      <c r="HD26" s="70">
        <v>502</v>
      </c>
      <c r="HE26" s="579">
        <v>621</v>
      </c>
      <c r="HF26" s="578"/>
      <c r="HG26" s="578"/>
      <c r="HH26" s="56">
        <v>491</v>
      </c>
      <c r="HI26" s="57">
        <v>840</v>
      </c>
      <c r="HJ26" s="68">
        <v>435</v>
      </c>
      <c r="HK26" s="70">
        <v>465</v>
      </c>
      <c r="HL26" s="64">
        <v>500</v>
      </c>
      <c r="HM26" s="68">
        <v>505</v>
      </c>
      <c r="HN26" s="578">
        <v>630</v>
      </c>
      <c r="HO26" s="580"/>
      <c r="HP26" s="68">
        <v>450</v>
      </c>
      <c r="HQ26" s="56">
        <v>415</v>
      </c>
      <c r="HR26" s="70">
        <v>375</v>
      </c>
      <c r="HS26" s="68">
        <v>1088</v>
      </c>
      <c r="HT26" s="56">
        <v>1248</v>
      </c>
      <c r="HU26" s="56">
        <v>1199</v>
      </c>
      <c r="HV26" s="578">
        <v>1566</v>
      </c>
      <c r="HW26" s="578"/>
      <c r="HX26" s="578"/>
      <c r="HY26" s="578"/>
      <c r="HZ26" s="56">
        <v>1431</v>
      </c>
      <c r="IA26" s="578">
        <v>1435</v>
      </c>
      <c r="IB26" s="578"/>
      <c r="IC26" s="578"/>
      <c r="ID26" s="578"/>
      <c r="IE26" s="578"/>
      <c r="IF26" s="578"/>
      <c r="IG26" s="578"/>
      <c r="IH26" s="578"/>
      <c r="II26" s="70">
        <v>1507</v>
      </c>
      <c r="IJ26" s="58">
        <v>1560</v>
      </c>
      <c r="IK26" s="56">
        <v>1820</v>
      </c>
      <c r="IL26" s="56">
        <v>1770</v>
      </c>
      <c r="IM26" s="56">
        <v>1760</v>
      </c>
      <c r="IN26" s="56">
        <v>1680</v>
      </c>
      <c r="IO26" s="56">
        <v>1780</v>
      </c>
      <c r="IP26" s="56">
        <v>1314</v>
      </c>
      <c r="IQ26" s="70">
        <v>1560</v>
      </c>
    </row>
    <row r="27" spans="1:251" ht="30" customHeight="1">
      <c r="A27" s="753"/>
      <c r="B27" s="277" t="s">
        <v>54</v>
      </c>
      <c r="C27" s="570" t="s">
        <v>641</v>
      </c>
      <c r="D27" s="578"/>
      <c r="E27" s="580"/>
      <c r="F27" s="11"/>
      <c r="G27" s="2"/>
      <c r="H27" s="2"/>
      <c r="I27" s="2"/>
      <c r="J27" s="2"/>
      <c r="K27" s="2"/>
      <c r="L27" s="2"/>
      <c r="M27" s="2"/>
      <c r="N27" s="3"/>
      <c r="O27" s="11"/>
      <c r="P27" s="2"/>
      <c r="Q27" s="2"/>
      <c r="R27" s="2"/>
      <c r="S27" s="2"/>
      <c r="T27" s="2"/>
      <c r="U27" s="3"/>
      <c r="V27" s="68"/>
      <c r="W27" s="56"/>
      <c r="X27" s="56"/>
      <c r="Y27" s="569"/>
      <c r="Z27" s="570"/>
      <c r="AA27" s="56"/>
      <c r="AB27" s="56"/>
      <c r="AC27" s="56"/>
      <c r="AD27" s="569"/>
      <c r="AE27" s="570"/>
      <c r="AF27" s="56"/>
      <c r="AG27" s="322"/>
      <c r="AH27" s="329"/>
      <c r="AI27" s="328"/>
      <c r="AJ27" s="328"/>
      <c r="AK27" s="328"/>
      <c r="AL27" s="328"/>
      <c r="AM27" s="328"/>
      <c r="AN27" s="435"/>
      <c r="AO27" s="328"/>
      <c r="AP27" s="328"/>
      <c r="AQ27" s="328"/>
      <c r="AR27" s="328"/>
      <c r="AS27" s="328"/>
      <c r="AT27" s="328"/>
      <c r="AU27" s="435"/>
      <c r="AV27" s="328"/>
      <c r="AW27" s="328"/>
      <c r="AX27" s="569"/>
      <c r="AY27" s="570"/>
      <c r="AZ27" s="435"/>
      <c r="BA27" s="328"/>
      <c r="BB27" s="569"/>
      <c r="BC27" s="570"/>
      <c r="BD27" s="435"/>
      <c r="BE27" s="439"/>
      <c r="BF27" s="328"/>
      <c r="BG27" s="328"/>
      <c r="BH27" s="328"/>
      <c r="BI27" s="328"/>
      <c r="BJ27" s="328"/>
      <c r="BK27" s="328"/>
      <c r="BL27" s="328"/>
      <c r="BM27" s="328"/>
      <c r="BN27" s="328"/>
      <c r="BO27" s="328"/>
      <c r="BP27" s="328"/>
      <c r="BQ27" s="330"/>
      <c r="BR27" s="326"/>
      <c r="BS27" s="30"/>
      <c r="BT27" s="30"/>
      <c r="BU27" s="30"/>
      <c r="BV27" s="30"/>
      <c r="BW27" s="33"/>
      <c r="BX27" s="32"/>
      <c r="BY27" s="30"/>
      <c r="BZ27" s="30"/>
      <c r="CA27" s="30"/>
      <c r="CB27" s="30"/>
      <c r="CC27" s="30"/>
      <c r="CD27" s="33"/>
      <c r="CE27" s="32"/>
      <c r="CF27" s="30"/>
      <c r="CG27" s="30"/>
      <c r="CH27" s="30"/>
      <c r="CI27" s="38"/>
      <c r="CJ27" s="384"/>
      <c r="CK27" s="380"/>
      <c r="CL27" s="380"/>
      <c r="CM27" s="552"/>
      <c r="CN27" s="380"/>
      <c r="CO27" s="380"/>
      <c r="CP27" s="380"/>
      <c r="CQ27" s="629"/>
      <c r="CR27" s="629"/>
      <c r="CS27" s="629"/>
      <c r="CT27" s="629"/>
      <c r="CU27" s="380"/>
      <c r="CV27" s="385"/>
      <c r="CW27" s="66"/>
      <c r="CX27" s="30"/>
      <c r="CY27" s="30"/>
      <c r="CZ27" s="30"/>
      <c r="DA27" s="30"/>
      <c r="DB27" s="30"/>
      <c r="DC27" s="30"/>
      <c r="DD27" s="30"/>
      <c r="DE27" s="30"/>
      <c r="DF27" s="30"/>
      <c r="DG27" s="30"/>
      <c r="DH27" s="30"/>
      <c r="DI27" s="30"/>
      <c r="DJ27" s="30"/>
      <c r="DK27" s="30"/>
      <c r="DL27" s="39"/>
      <c r="DM27" s="39"/>
      <c r="DN27" s="30"/>
      <c r="DO27" s="30"/>
      <c r="DP27" s="30"/>
      <c r="DQ27" s="44"/>
      <c r="DR27" s="44"/>
      <c r="DS27" s="44"/>
      <c r="DT27" s="44"/>
      <c r="DU27" s="44"/>
      <c r="DV27" s="44"/>
      <c r="DW27" s="44"/>
      <c r="DX27" s="44"/>
      <c r="DY27" s="44"/>
      <c r="DZ27" s="44"/>
      <c r="EA27" s="44"/>
      <c r="EB27" s="44"/>
      <c r="EC27" s="44"/>
      <c r="ED27" s="659"/>
      <c r="EE27" s="661"/>
      <c r="EF27" s="44"/>
      <c r="EG27" s="44"/>
      <c r="EH27" s="44"/>
      <c r="EI27" s="44"/>
      <c r="EJ27" s="44"/>
      <c r="EK27" s="44"/>
      <c r="EL27" s="44"/>
      <c r="EM27" s="65"/>
      <c r="EN27" s="32"/>
      <c r="EO27" s="62"/>
      <c r="EP27" s="62"/>
      <c r="EQ27" s="62"/>
      <c r="ER27" s="62"/>
      <c r="ES27" s="62"/>
      <c r="ET27" s="188"/>
      <c r="EU27" s="199"/>
      <c r="EV27" s="556"/>
      <c r="EW27" s="193"/>
      <c r="EX27" s="193"/>
      <c r="EY27" s="659"/>
      <c r="EZ27" s="660"/>
      <c r="FA27" s="660"/>
      <c r="FB27" s="661"/>
      <c r="FC27" s="193"/>
      <c r="FD27" s="193"/>
      <c r="FE27" s="193"/>
      <c r="FF27" s="193"/>
      <c r="FG27" s="193"/>
      <c r="FH27" s="193"/>
      <c r="FI27" s="188"/>
      <c r="FJ27" s="187"/>
      <c r="FK27" s="659"/>
      <c r="FL27" s="661"/>
      <c r="FM27" s="193"/>
      <c r="FN27" s="193"/>
      <c r="FO27" s="659"/>
      <c r="FP27" s="661"/>
      <c r="FQ27" s="193"/>
      <c r="FR27" s="193"/>
      <c r="FS27" s="659"/>
      <c r="FT27" s="661"/>
      <c r="FU27" s="193"/>
      <c r="FV27" s="193"/>
      <c r="FW27" s="193"/>
      <c r="FX27" s="193"/>
      <c r="FY27" s="193"/>
      <c r="FZ27" s="201"/>
      <c r="GA27" s="187"/>
      <c r="GB27" s="62"/>
      <c r="GC27" s="465"/>
      <c r="GD27" s="770"/>
      <c r="GE27" s="771"/>
      <c r="GF27" s="479"/>
      <c r="GG27" s="464"/>
      <c r="GH27" s="466"/>
      <c r="GI27" s="633" t="s">
        <v>420</v>
      </c>
      <c r="GJ27" s="633"/>
      <c r="GK27" s="633"/>
      <c r="GL27" s="633"/>
      <c r="GM27" s="633"/>
      <c r="GN27" s="633"/>
      <c r="GO27" s="567"/>
      <c r="GP27" s="307"/>
      <c r="GQ27" s="365"/>
      <c r="GR27" s="364"/>
      <c r="GS27" s="62"/>
      <c r="GT27" s="629"/>
      <c r="GU27" s="629"/>
      <c r="GV27" s="629"/>
      <c r="GW27" s="62"/>
      <c r="GX27" s="62"/>
      <c r="GY27" s="62"/>
      <c r="GZ27" s="33"/>
      <c r="HA27" s="32"/>
      <c r="HB27" s="62"/>
      <c r="HC27" s="62"/>
      <c r="HD27" s="33"/>
      <c r="HE27" s="32"/>
      <c r="HF27" s="62"/>
      <c r="HG27" s="62"/>
      <c r="HH27" s="62"/>
      <c r="HI27" s="65"/>
      <c r="HJ27" s="32"/>
      <c r="HK27" s="33"/>
      <c r="HL27" s="75"/>
      <c r="HM27" s="681"/>
      <c r="HN27" s="629"/>
      <c r="HO27" s="667"/>
      <c r="HP27" s="579" t="s">
        <v>485</v>
      </c>
      <c r="HQ27" s="578"/>
      <c r="HR27" s="580"/>
      <c r="HS27" s="81"/>
      <c r="HT27" s="74"/>
      <c r="HU27" s="74"/>
      <c r="HV27" s="662"/>
      <c r="HW27" s="662"/>
      <c r="HX27" s="662"/>
      <c r="HY27" s="662"/>
      <c r="HZ27" s="74"/>
      <c r="IA27" s="662"/>
      <c r="IB27" s="662"/>
      <c r="IC27" s="662"/>
      <c r="ID27" s="662"/>
      <c r="IE27" s="662"/>
      <c r="IF27" s="662"/>
      <c r="IG27" s="662"/>
      <c r="IH27" s="662"/>
      <c r="II27" s="82"/>
      <c r="IJ27" s="570" t="s">
        <v>540</v>
      </c>
      <c r="IK27" s="578"/>
      <c r="IL27" s="578"/>
      <c r="IM27" s="578"/>
      <c r="IN27" s="578"/>
      <c r="IO27" s="578"/>
      <c r="IP27" s="578"/>
      <c r="IQ27" s="580"/>
    </row>
    <row r="28" spans="1:251" s="152" customFormat="1">
      <c r="A28" s="753"/>
      <c r="B28" s="277" t="s">
        <v>679</v>
      </c>
      <c r="C28" s="291" t="s">
        <v>694</v>
      </c>
      <c r="D28" s="7" t="s">
        <v>694</v>
      </c>
      <c r="E28" s="15" t="s">
        <v>694</v>
      </c>
      <c r="F28" s="579" t="s">
        <v>694</v>
      </c>
      <c r="G28" s="578"/>
      <c r="H28" s="126" t="s">
        <v>69</v>
      </c>
      <c r="I28" s="578" t="s">
        <v>694</v>
      </c>
      <c r="J28" s="578"/>
      <c r="K28" s="578"/>
      <c r="L28" s="126" t="s">
        <v>69</v>
      </c>
      <c r="M28" s="578" t="s">
        <v>694</v>
      </c>
      <c r="N28" s="569"/>
      <c r="O28" s="137"/>
      <c r="P28" s="126"/>
      <c r="Q28" s="126"/>
      <c r="R28" s="184" t="s">
        <v>694</v>
      </c>
      <c r="S28" s="184" t="s">
        <v>694</v>
      </c>
      <c r="T28" s="184" t="s">
        <v>694</v>
      </c>
      <c r="U28" s="178" t="s">
        <v>694</v>
      </c>
      <c r="V28" s="183" t="s">
        <v>694</v>
      </c>
      <c r="W28" s="184" t="s">
        <v>694</v>
      </c>
      <c r="X28" s="184" t="s">
        <v>694</v>
      </c>
      <c r="Y28" s="569" t="s">
        <v>694</v>
      </c>
      <c r="Z28" s="570"/>
      <c r="AA28" s="126"/>
      <c r="AB28" s="126"/>
      <c r="AC28" s="184" t="s">
        <v>694</v>
      </c>
      <c r="AD28" s="569" t="s">
        <v>694</v>
      </c>
      <c r="AE28" s="570"/>
      <c r="AF28" s="184" t="s">
        <v>694</v>
      </c>
      <c r="AG28" s="322"/>
      <c r="AH28" s="413" t="s">
        <v>694</v>
      </c>
      <c r="AI28" s="416" t="s">
        <v>694</v>
      </c>
      <c r="AJ28" s="416" t="s">
        <v>694</v>
      </c>
      <c r="AK28" s="416" t="s">
        <v>694</v>
      </c>
      <c r="AL28" s="416" t="s">
        <v>694</v>
      </c>
      <c r="AM28" s="416" t="s">
        <v>694</v>
      </c>
      <c r="AN28" s="435"/>
      <c r="AO28" s="416" t="s">
        <v>694</v>
      </c>
      <c r="AP28" s="416" t="s">
        <v>694</v>
      </c>
      <c r="AQ28" s="416" t="s">
        <v>694</v>
      </c>
      <c r="AR28" s="416" t="s">
        <v>694</v>
      </c>
      <c r="AS28" s="416" t="s">
        <v>694</v>
      </c>
      <c r="AT28" s="416" t="s">
        <v>694</v>
      </c>
      <c r="AU28" s="435"/>
      <c r="AV28" s="416" t="s">
        <v>694</v>
      </c>
      <c r="AW28" s="416" t="s">
        <v>694</v>
      </c>
      <c r="AX28" s="569" t="s">
        <v>693</v>
      </c>
      <c r="AY28" s="570"/>
      <c r="AZ28" s="435"/>
      <c r="BA28" s="416" t="s">
        <v>693</v>
      </c>
      <c r="BB28" s="328"/>
      <c r="BC28" s="416" t="s">
        <v>693</v>
      </c>
      <c r="BD28" s="435"/>
      <c r="BE28" s="439" t="s">
        <v>694</v>
      </c>
      <c r="BF28" s="416" t="s">
        <v>694</v>
      </c>
      <c r="BG28" s="416" t="s">
        <v>694</v>
      </c>
      <c r="BH28" s="416" t="s">
        <v>694</v>
      </c>
      <c r="BI28" s="416" t="s">
        <v>694</v>
      </c>
      <c r="BJ28" s="416" t="s">
        <v>693</v>
      </c>
      <c r="BK28" s="328"/>
      <c r="BL28" s="328"/>
      <c r="BM28" s="416" t="s">
        <v>694</v>
      </c>
      <c r="BN28" s="416" t="s">
        <v>694</v>
      </c>
      <c r="BO28" s="328"/>
      <c r="BP28" s="416" t="s">
        <v>694</v>
      </c>
      <c r="BQ28" s="416" t="s">
        <v>694</v>
      </c>
      <c r="BR28" s="486" t="s">
        <v>694</v>
      </c>
      <c r="BS28" s="487" t="s">
        <v>694</v>
      </c>
      <c r="BT28" s="487" t="s">
        <v>694</v>
      </c>
      <c r="BU28" s="487" t="s">
        <v>694</v>
      </c>
      <c r="BV28" s="487" t="s">
        <v>694</v>
      </c>
      <c r="BW28" s="494" t="s">
        <v>694</v>
      </c>
      <c r="BX28" s="558" t="s">
        <v>694</v>
      </c>
      <c r="BY28" s="559"/>
      <c r="BZ28" s="488" t="s">
        <v>694</v>
      </c>
      <c r="CA28" s="490" t="s">
        <v>694</v>
      </c>
      <c r="CB28" s="578" t="s">
        <v>694</v>
      </c>
      <c r="CC28" s="578"/>
      <c r="CD28" s="580"/>
      <c r="CE28" s="558" t="s">
        <v>694</v>
      </c>
      <c r="CF28" s="570"/>
      <c r="CG28" s="490" t="s">
        <v>694</v>
      </c>
      <c r="CH28" s="490" t="s">
        <v>694</v>
      </c>
      <c r="CI28" s="486" t="s">
        <v>694</v>
      </c>
      <c r="CJ28" s="387" t="s">
        <v>694</v>
      </c>
      <c r="CK28" s="378"/>
      <c r="CL28" s="378" t="s">
        <v>694</v>
      </c>
      <c r="CM28" s="549"/>
      <c r="CN28" s="378" t="s">
        <v>694</v>
      </c>
      <c r="CO28" s="378" t="s">
        <v>694</v>
      </c>
      <c r="CP28" s="378" t="s">
        <v>694</v>
      </c>
      <c r="CQ28" s="578" t="s">
        <v>694</v>
      </c>
      <c r="CR28" s="578"/>
      <c r="CS28" s="578" t="s">
        <v>694</v>
      </c>
      <c r="CT28" s="578"/>
      <c r="CU28" s="378" t="s">
        <v>694</v>
      </c>
      <c r="CV28" s="379" t="s">
        <v>694</v>
      </c>
      <c r="CW28" s="211" t="s">
        <v>694</v>
      </c>
      <c r="CX28" s="212" t="s">
        <v>694</v>
      </c>
      <c r="CY28" s="212" t="s">
        <v>694</v>
      </c>
      <c r="CZ28" s="212" t="s">
        <v>694</v>
      </c>
      <c r="DA28" s="126">
        <v>2</v>
      </c>
      <c r="DB28" s="212" t="s">
        <v>694</v>
      </c>
      <c r="DC28" s="212" t="s">
        <v>694</v>
      </c>
      <c r="DD28" s="126"/>
      <c r="DE28" s="212" t="s">
        <v>694</v>
      </c>
      <c r="DF28" s="578">
        <v>2</v>
      </c>
      <c r="DG28" s="578"/>
      <c r="DH28" s="578"/>
      <c r="DI28" s="578"/>
      <c r="DJ28" s="578" t="s">
        <v>694</v>
      </c>
      <c r="DK28" s="578"/>
      <c r="DL28" s="578"/>
      <c r="DM28" s="578"/>
      <c r="DN28" s="212" t="s">
        <v>694</v>
      </c>
      <c r="DO28" s="212" t="s">
        <v>694</v>
      </c>
      <c r="DP28" s="212" t="s">
        <v>694</v>
      </c>
      <c r="DQ28" s="184" t="s">
        <v>694</v>
      </c>
      <c r="DR28" s="569" t="s">
        <v>694</v>
      </c>
      <c r="DS28" s="559"/>
      <c r="DT28" s="559"/>
      <c r="DU28" s="559"/>
      <c r="DV28" s="559"/>
      <c r="DW28" s="570"/>
      <c r="DX28" s="184" t="s">
        <v>694</v>
      </c>
      <c r="DY28" s="569" t="s">
        <v>694</v>
      </c>
      <c r="DZ28" s="570"/>
      <c r="EA28" s="126"/>
      <c r="EB28" s="178" t="s">
        <v>694</v>
      </c>
      <c r="EC28" s="178" t="s">
        <v>694</v>
      </c>
      <c r="ED28" s="569" t="s">
        <v>694</v>
      </c>
      <c r="EE28" s="570"/>
      <c r="EF28" s="569" t="s">
        <v>694</v>
      </c>
      <c r="EG28" s="570"/>
      <c r="EH28" s="178" t="s">
        <v>694</v>
      </c>
      <c r="EI28" s="178" t="s">
        <v>694</v>
      </c>
      <c r="EJ28" s="178" t="s">
        <v>694</v>
      </c>
      <c r="EK28" s="184" t="s">
        <v>694</v>
      </c>
      <c r="EL28" s="178" t="s">
        <v>694</v>
      </c>
      <c r="EM28" s="179" t="s">
        <v>694</v>
      </c>
      <c r="EN28" s="426" t="s">
        <v>694</v>
      </c>
      <c r="EO28" s="427" t="s">
        <v>694</v>
      </c>
      <c r="EP28" s="427" t="s">
        <v>694</v>
      </c>
      <c r="EQ28" s="427" t="s">
        <v>694</v>
      </c>
      <c r="ER28" s="567" t="s">
        <v>694</v>
      </c>
      <c r="ES28" s="563"/>
      <c r="ET28" s="421" t="s">
        <v>694</v>
      </c>
      <c r="EU28" s="183" t="s">
        <v>694</v>
      </c>
      <c r="EV28" s="548"/>
      <c r="EW28" s="184" t="s">
        <v>694</v>
      </c>
      <c r="EX28" s="184" t="s">
        <v>694</v>
      </c>
      <c r="EY28" s="569" t="s">
        <v>694</v>
      </c>
      <c r="EZ28" s="559"/>
      <c r="FA28" s="559"/>
      <c r="FB28" s="570"/>
      <c r="FC28" s="184" t="s">
        <v>694</v>
      </c>
      <c r="FD28" s="184" t="s">
        <v>694</v>
      </c>
      <c r="FE28" s="184" t="s">
        <v>694</v>
      </c>
      <c r="FF28" s="569" t="s">
        <v>694</v>
      </c>
      <c r="FG28" s="570"/>
      <c r="FH28" s="184" t="s">
        <v>694</v>
      </c>
      <c r="FI28" s="178" t="s">
        <v>694</v>
      </c>
      <c r="FJ28" s="180"/>
      <c r="FK28" s="569"/>
      <c r="FL28" s="570"/>
      <c r="FM28" s="184" t="s">
        <v>694</v>
      </c>
      <c r="FN28" s="184" t="s">
        <v>694</v>
      </c>
      <c r="FO28" s="569" t="s">
        <v>694</v>
      </c>
      <c r="FP28" s="570"/>
      <c r="FQ28" s="184" t="s">
        <v>694</v>
      </c>
      <c r="FR28" s="184" t="s">
        <v>694</v>
      </c>
      <c r="FS28" s="569" t="s">
        <v>694</v>
      </c>
      <c r="FT28" s="570"/>
      <c r="FU28" s="184" t="s">
        <v>694</v>
      </c>
      <c r="FV28" s="184" t="s">
        <v>694</v>
      </c>
      <c r="FW28" s="184" t="s">
        <v>694</v>
      </c>
      <c r="FX28" s="184"/>
      <c r="FY28" s="184"/>
      <c r="FZ28" s="185"/>
      <c r="GA28" s="179" t="s">
        <v>694</v>
      </c>
      <c r="GB28" s="180" t="s">
        <v>694</v>
      </c>
      <c r="GC28" s="441" t="s">
        <v>694</v>
      </c>
      <c r="GD28" s="668" t="s">
        <v>694</v>
      </c>
      <c r="GE28" s="669"/>
      <c r="GF28" s="435" t="s">
        <v>694</v>
      </c>
      <c r="GG28" s="452" t="s">
        <v>694</v>
      </c>
      <c r="GH28" s="447" t="s">
        <v>694</v>
      </c>
      <c r="GI28" s="197" t="s">
        <v>694</v>
      </c>
      <c r="GJ28" s="403" t="s">
        <v>694</v>
      </c>
      <c r="GK28" s="197" t="s">
        <v>694</v>
      </c>
      <c r="GL28" s="197" t="s">
        <v>694</v>
      </c>
      <c r="GM28" s="197" t="s">
        <v>694</v>
      </c>
      <c r="GN28" s="197" t="s">
        <v>694</v>
      </c>
      <c r="GO28" s="356" t="s">
        <v>694</v>
      </c>
      <c r="GP28" s="307"/>
      <c r="GQ28" s="491" t="s">
        <v>694</v>
      </c>
      <c r="GR28" s="357" t="s">
        <v>694</v>
      </c>
      <c r="GS28" s="416" t="s">
        <v>694</v>
      </c>
      <c r="GT28" s="578" t="s">
        <v>694</v>
      </c>
      <c r="GU28" s="578"/>
      <c r="GV28" s="578"/>
      <c r="GW28" s="126"/>
      <c r="GX28" s="212" t="s">
        <v>694</v>
      </c>
      <c r="GY28" s="184" t="s">
        <v>694</v>
      </c>
      <c r="GZ28" s="416" t="s">
        <v>694</v>
      </c>
      <c r="HA28" s="213" t="s">
        <v>694</v>
      </c>
      <c r="HB28" s="184" t="s">
        <v>694</v>
      </c>
      <c r="HC28" s="578" t="s">
        <v>648</v>
      </c>
      <c r="HD28" s="580"/>
      <c r="HE28" s="561" t="s">
        <v>694</v>
      </c>
      <c r="HF28" s="562"/>
      <c r="HG28" s="563"/>
      <c r="HH28" s="501" t="s">
        <v>694</v>
      </c>
      <c r="HI28" s="499" t="s">
        <v>694</v>
      </c>
      <c r="HJ28" s="411" t="s">
        <v>694</v>
      </c>
      <c r="HK28" s="412" t="s">
        <v>694</v>
      </c>
      <c r="HL28" s="415" t="s">
        <v>694</v>
      </c>
      <c r="HM28" s="632"/>
      <c r="HN28" s="633"/>
      <c r="HO28" s="650"/>
      <c r="HP28" s="407" t="s">
        <v>694</v>
      </c>
      <c r="HQ28" s="408" t="s">
        <v>694</v>
      </c>
      <c r="HR28" s="207" t="s">
        <v>694</v>
      </c>
      <c r="HS28" s="213" t="s">
        <v>694</v>
      </c>
      <c r="HT28" s="184" t="s">
        <v>694</v>
      </c>
      <c r="HU28" s="184" t="s">
        <v>694</v>
      </c>
      <c r="HV28" s="569" t="s">
        <v>694</v>
      </c>
      <c r="HW28" s="559"/>
      <c r="HX28" s="559"/>
      <c r="HY28" s="570"/>
      <c r="HZ28" s="184" t="s">
        <v>694</v>
      </c>
      <c r="IA28" s="569" t="s">
        <v>694</v>
      </c>
      <c r="IB28" s="559"/>
      <c r="IC28" s="559"/>
      <c r="ID28" s="559"/>
      <c r="IE28" s="559"/>
      <c r="IF28" s="559"/>
      <c r="IG28" s="559"/>
      <c r="IH28" s="570"/>
      <c r="II28" s="185" t="s">
        <v>694</v>
      </c>
      <c r="IJ28" s="425" t="s">
        <v>694</v>
      </c>
      <c r="IK28" s="427" t="s">
        <v>694</v>
      </c>
      <c r="IL28" s="427" t="s">
        <v>694</v>
      </c>
      <c r="IM28" s="212" t="s">
        <v>694</v>
      </c>
      <c r="IN28" s="212" t="s">
        <v>694</v>
      </c>
      <c r="IO28" s="427" t="s">
        <v>694</v>
      </c>
      <c r="IP28" s="416" t="s">
        <v>694</v>
      </c>
      <c r="IQ28" s="414" t="s">
        <v>694</v>
      </c>
    </row>
    <row r="29" spans="1:251" s="152" customFormat="1" ht="24.75" customHeight="1">
      <c r="A29" s="753"/>
      <c r="B29" s="277" t="s">
        <v>680</v>
      </c>
      <c r="C29" s="168" t="s">
        <v>694</v>
      </c>
      <c r="D29" s="146"/>
      <c r="E29" s="147"/>
      <c r="F29" s="558"/>
      <c r="G29" s="570"/>
      <c r="H29" s="126"/>
      <c r="I29" s="569"/>
      <c r="J29" s="559"/>
      <c r="K29" s="570"/>
      <c r="L29" s="126"/>
      <c r="M29" s="569"/>
      <c r="N29" s="560"/>
      <c r="O29" s="137"/>
      <c r="P29" s="126"/>
      <c r="Q29" s="126"/>
      <c r="R29" s="126"/>
      <c r="S29" s="126"/>
      <c r="T29" s="126"/>
      <c r="U29" s="133"/>
      <c r="V29" s="137"/>
      <c r="W29" s="126"/>
      <c r="X29" s="126"/>
      <c r="Y29" s="569"/>
      <c r="Z29" s="570"/>
      <c r="AA29" s="126"/>
      <c r="AB29" s="126"/>
      <c r="AC29" s="126"/>
      <c r="AD29" s="569"/>
      <c r="AE29" s="570"/>
      <c r="AF29" s="126"/>
      <c r="AG29" s="322"/>
      <c r="AH29" s="413" t="s">
        <v>693</v>
      </c>
      <c r="AI29" s="416" t="s">
        <v>693</v>
      </c>
      <c r="AJ29" s="416" t="s">
        <v>693</v>
      </c>
      <c r="AK29" s="416" t="s">
        <v>693</v>
      </c>
      <c r="AL29" s="416" t="s">
        <v>693</v>
      </c>
      <c r="AM29" s="416" t="s">
        <v>693</v>
      </c>
      <c r="AN29" s="435"/>
      <c r="AO29" s="416" t="s">
        <v>693</v>
      </c>
      <c r="AP29" s="416" t="s">
        <v>693</v>
      </c>
      <c r="AQ29" s="416" t="s">
        <v>693</v>
      </c>
      <c r="AR29" s="416" t="s">
        <v>693</v>
      </c>
      <c r="AS29" s="416" t="s">
        <v>693</v>
      </c>
      <c r="AT29" s="416" t="s">
        <v>693</v>
      </c>
      <c r="AU29" s="435"/>
      <c r="AV29" s="416" t="s">
        <v>693</v>
      </c>
      <c r="AW29" s="416" t="s">
        <v>693</v>
      </c>
      <c r="AX29" s="569" t="s">
        <v>693</v>
      </c>
      <c r="AY29" s="570"/>
      <c r="AZ29" s="435"/>
      <c r="BA29" s="328"/>
      <c r="BB29" s="322"/>
      <c r="BC29" s="419" t="s">
        <v>693</v>
      </c>
      <c r="BD29" s="435"/>
      <c r="BE29" s="439" t="s">
        <v>693</v>
      </c>
      <c r="BF29" s="416" t="s">
        <v>693</v>
      </c>
      <c r="BG29" s="416" t="s">
        <v>693</v>
      </c>
      <c r="BH29" s="418" t="s">
        <v>693</v>
      </c>
      <c r="BI29" s="419" t="s">
        <v>693</v>
      </c>
      <c r="BJ29" s="416" t="s">
        <v>693</v>
      </c>
      <c r="BK29" s="328"/>
      <c r="BL29" s="328"/>
      <c r="BM29" s="416" t="s">
        <v>693</v>
      </c>
      <c r="BN29" s="416" t="s">
        <v>693</v>
      </c>
      <c r="BO29" s="328"/>
      <c r="BP29" s="418" t="s">
        <v>693</v>
      </c>
      <c r="BQ29" s="419" t="s">
        <v>693</v>
      </c>
      <c r="BR29" s="326"/>
      <c r="BS29" s="139"/>
      <c r="BT29" s="139"/>
      <c r="BU29" s="139"/>
      <c r="BV29" s="139"/>
      <c r="BW29" s="140"/>
      <c r="BX29" s="144"/>
      <c r="BY29" s="139"/>
      <c r="BZ29" s="139"/>
      <c r="CA29" s="139"/>
      <c r="CB29" s="139"/>
      <c r="CC29" s="139"/>
      <c r="CD29" s="140"/>
      <c r="CE29" s="144"/>
      <c r="CF29" s="139"/>
      <c r="CG29" s="139"/>
      <c r="CH29" s="139"/>
      <c r="CI29" s="134"/>
      <c r="CJ29" s="396" t="s">
        <v>693</v>
      </c>
      <c r="CK29" s="395"/>
      <c r="CL29" s="395" t="s">
        <v>693</v>
      </c>
      <c r="CM29" s="395"/>
      <c r="CN29" s="395" t="s">
        <v>693</v>
      </c>
      <c r="CO29" s="395" t="s">
        <v>693</v>
      </c>
      <c r="CP29" s="395" t="s">
        <v>693</v>
      </c>
      <c r="CQ29" s="395" t="s">
        <v>693</v>
      </c>
      <c r="CR29" s="395"/>
      <c r="CS29" s="395" t="s">
        <v>693</v>
      </c>
      <c r="CT29" s="395"/>
      <c r="CU29" s="395" t="s">
        <v>693</v>
      </c>
      <c r="CV29" s="397" t="s">
        <v>693</v>
      </c>
      <c r="CW29" s="132"/>
      <c r="CX29" s="139"/>
      <c r="CY29" s="139"/>
      <c r="CZ29" s="139"/>
      <c r="DA29" s="139"/>
      <c r="DB29" s="139"/>
      <c r="DC29" s="139"/>
      <c r="DD29" s="139"/>
      <c r="DE29" s="433"/>
      <c r="DF29" s="433" t="s">
        <v>693</v>
      </c>
      <c r="DG29" s="567"/>
      <c r="DH29" s="562"/>
      <c r="DI29" s="563"/>
      <c r="DJ29" s="433" t="s">
        <v>693</v>
      </c>
      <c r="DK29" s="433"/>
      <c r="DL29" s="567" t="s">
        <v>693</v>
      </c>
      <c r="DM29" s="563"/>
      <c r="DN29" s="433" t="s">
        <v>693</v>
      </c>
      <c r="DO29" s="433" t="s">
        <v>693</v>
      </c>
      <c r="DP29" s="433" t="s">
        <v>693</v>
      </c>
      <c r="DQ29" s="139"/>
      <c r="DR29" s="134"/>
      <c r="DS29" s="131"/>
      <c r="DT29" s="131"/>
      <c r="DU29" s="131"/>
      <c r="DV29" s="131"/>
      <c r="DW29" s="132"/>
      <c r="DX29" s="139"/>
      <c r="DY29" s="134"/>
      <c r="DZ29" s="132"/>
      <c r="EA29" s="139"/>
      <c r="EB29" s="139"/>
      <c r="EC29" s="139"/>
      <c r="ED29" s="134"/>
      <c r="EE29" s="132"/>
      <c r="EF29" s="134"/>
      <c r="EG29" s="132"/>
      <c r="EH29" s="139"/>
      <c r="EI29" s="139"/>
      <c r="EJ29" s="139"/>
      <c r="EK29" s="139"/>
      <c r="EL29" s="139"/>
      <c r="EM29" s="134"/>
      <c r="EN29" s="426" t="s">
        <v>693</v>
      </c>
      <c r="EO29" s="427" t="s">
        <v>693</v>
      </c>
      <c r="EP29" s="427" t="s">
        <v>693</v>
      </c>
      <c r="EQ29" s="427" t="s">
        <v>693</v>
      </c>
      <c r="ER29" s="427" t="s">
        <v>693</v>
      </c>
      <c r="ES29" s="427" t="s">
        <v>693</v>
      </c>
      <c r="ET29" s="421" t="s">
        <v>693</v>
      </c>
      <c r="EU29" s="199"/>
      <c r="EV29" s="556"/>
      <c r="EW29" s="193"/>
      <c r="EX29" s="193"/>
      <c r="EY29" s="659"/>
      <c r="EZ29" s="660"/>
      <c r="FA29" s="660"/>
      <c r="FB29" s="661"/>
      <c r="FC29" s="193"/>
      <c r="FD29" s="193"/>
      <c r="FE29" s="193"/>
      <c r="FF29" s="193"/>
      <c r="FG29" s="193"/>
      <c r="FH29" s="193"/>
      <c r="FI29" s="188"/>
      <c r="FJ29" s="187"/>
      <c r="FK29" s="659"/>
      <c r="FL29" s="661"/>
      <c r="FM29" s="193"/>
      <c r="FN29" s="193"/>
      <c r="FO29" s="659"/>
      <c r="FP29" s="661"/>
      <c r="FQ29" s="193"/>
      <c r="FR29" s="193"/>
      <c r="FS29" s="659"/>
      <c r="FT29" s="661"/>
      <c r="FU29" s="193"/>
      <c r="FV29" s="193"/>
      <c r="FW29" s="193"/>
      <c r="FX29" s="193"/>
      <c r="FY29" s="193"/>
      <c r="FZ29" s="201"/>
      <c r="GA29" s="446" t="s">
        <v>693</v>
      </c>
      <c r="GB29" s="459" t="s">
        <v>693</v>
      </c>
      <c r="GC29" s="445" t="s">
        <v>693</v>
      </c>
      <c r="GD29" s="478"/>
      <c r="GE29" s="479"/>
      <c r="GF29" s="479"/>
      <c r="GG29" s="460" t="s">
        <v>693</v>
      </c>
      <c r="GH29" s="446" t="s">
        <v>817</v>
      </c>
      <c r="GI29" s="403" t="s">
        <v>693</v>
      </c>
      <c r="GJ29" s="403" t="s">
        <v>693</v>
      </c>
      <c r="GK29" s="403" t="s">
        <v>693</v>
      </c>
      <c r="GL29" s="403" t="s">
        <v>693</v>
      </c>
      <c r="GM29" s="403" t="s">
        <v>693</v>
      </c>
      <c r="GN29" s="403" t="s">
        <v>693</v>
      </c>
      <c r="GO29" s="402" t="s">
        <v>693</v>
      </c>
      <c r="GP29" s="307"/>
      <c r="GQ29" s="491" t="s">
        <v>693</v>
      </c>
      <c r="GR29" s="481" t="s">
        <v>693</v>
      </c>
      <c r="GS29" s="483" t="s">
        <v>693</v>
      </c>
      <c r="GT29" s="569" t="s">
        <v>693</v>
      </c>
      <c r="GU29" s="559"/>
      <c r="GV29" s="570"/>
      <c r="GW29" s="139"/>
      <c r="GX29" s="483" t="s">
        <v>693</v>
      </c>
      <c r="GY29" s="483" t="s">
        <v>693</v>
      </c>
      <c r="GZ29" s="484" t="s">
        <v>693</v>
      </c>
      <c r="HA29" s="137"/>
      <c r="HB29" s="126"/>
      <c r="HC29" s="126"/>
      <c r="HD29" s="138"/>
      <c r="HE29" s="137"/>
      <c r="HF29" s="126"/>
      <c r="HG29" s="126"/>
      <c r="HH29" s="126"/>
      <c r="HI29" s="133"/>
      <c r="HJ29" s="409" t="s">
        <v>693</v>
      </c>
      <c r="HK29" s="410" t="s">
        <v>693</v>
      </c>
      <c r="HL29" s="498" t="s">
        <v>693</v>
      </c>
      <c r="HM29" s="141"/>
      <c r="HN29" s="142"/>
      <c r="HO29" s="145"/>
      <c r="HP29" s="404" t="s">
        <v>693</v>
      </c>
      <c r="HQ29" s="406" t="s">
        <v>693</v>
      </c>
      <c r="HR29" s="405" t="s">
        <v>693</v>
      </c>
      <c r="HS29" s="422" t="s">
        <v>693</v>
      </c>
      <c r="HT29" s="423" t="s">
        <v>693</v>
      </c>
      <c r="HU29" s="423" t="s">
        <v>693</v>
      </c>
      <c r="HV29" s="559" t="s">
        <v>693</v>
      </c>
      <c r="HW29" s="559"/>
      <c r="HX29" s="559"/>
      <c r="HY29" s="559"/>
      <c r="HZ29" s="423" t="s">
        <v>693</v>
      </c>
      <c r="IA29" s="559" t="s">
        <v>693</v>
      </c>
      <c r="IB29" s="559"/>
      <c r="IC29" s="559"/>
      <c r="ID29" s="559"/>
      <c r="IE29" s="559"/>
      <c r="IF29" s="559"/>
      <c r="IG29" s="559"/>
      <c r="IH29" s="559"/>
      <c r="II29" s="424" t="s">
        <v>693</v>
      </c>
      <c r="IJ29" s="423" t="s">
        <v>822</v>
      </c>
      <c r="IK29" s="423" t="s">
        <v>693</v>
      </c>
      <c r="IL29" s="423" t="s">
        <v>693</v>
      </c>
      <c r="IM29" s="423" t="s">
        <v>693</v>
      </c>
      <c r="IN29" s="423" t="s">
        <v>693</v>
      </c>
      <c r="IO29" s="423" t="s">
        <v>693</v>
      </c>
      <c r="IP29" s="423" t="s">
        <v>823</v>
      </c>
      <c r="IQ29" s="424" t="s">
        <v>693</v>
      </c>
    </row>
    <row r="30" spans="1:251" s="152" customFormat="1" ht="90.75" customHeight="1">
      <c r="A30" s="754"/>
      <c r="B30" s="277" t="s">
        <v>675</v>
      </c>
      <c r="C30" s="292">
        <v>130</v>
      </c>
      <c r="D30" s="100">
        <v>120</v>
      </c>
      <c r="E30" s="100">
        <v>100</v>
      </c>
      <c r="F30" s="570">
        <v>120</v>
      </c>
      <c r="G30" s="578"/>
      <c r="H30" s="126" t="s">
        <v>107</v>
      </c>
      <c r="I30" s="613">
        <v>30</v>
      </c>
      <c r="J30" s="613"/>
      <c r="K30" s="613"/>
      <c r="L30" s="126"/>
      <c r="M30" s="569">
        <v>120</v>
      </c>
      <c r="N30" s="560"/>
      <c r="O30" s="579" t="s">
        <v>69</v>
      </c>
      <c r="P30" s="578"/>
      <c r="Q30" s="578"/>
      <c r="R30" s="126">
        <v>120</v>
      </c>
      <c r="S30" s="126">
        <v>120</v>
      </c>
      <c r="T30" s="126">
        <v>70</v>
      </c>
      <c r="U30" s="133">
        <v>190</v>
      </c>
      <c r="V30" s="137">
        <v>120</v>
      </c>
      <c r="W30" s="126">
        <v>65</v>
      </c>
      <c r="X30" s="126">
        <v>73</v>
      </c>
      <c r="Y30" s="578">
        <v>65</v>
      </c>
      <c r="Z30" s="578"/>
      <c r="AA30" s="126"/>
      <c r="AB30" s="126">
        <v>60</v>
      </c>
      <c r="AC30" s="126">
        <v>75</v>
      </c>
      <c r="AD30" s="569">
        <v>120</v>
      </c>
      <c r="AE30" s="570"/>
      <c r="AF30" s="126">
        <v>120</v>
      </c>
      <c r="AG30" s="322" t="s">
        <v>69</v>
      </c>
      <c r="AH30" s="329">
        <v>98</v>
      </c>
      <c r="AI30" s="328">
        <v>0</v>
      </c>
      <c r="AJ30" s="328">
        <v>120</v>
      </c>
      <c r="AK30" s="328">
        <v>0</v>
      </c>
      <c r="AL30" s="328">
        <v>0</v>
      </c>
      <c r="AM30" s="328">
        <v>0</v>
      </c>
      <c r="AN30" s="435">
        <v>120</v>
      </c>
      <c r="AO30" s="328">
        <v>120</v>
      </c>
      <c r="AP30" s="328">
        <v>50</v>
      </c>
      <c r="AQ30" s="328">
        <v>46</v>
      </c>
      <c r="AR30" s="328">
        <v>105</v>
      </c>
      <c r="AS30" s="328">
        <v>47</v>
      </c>
      <c r="AT30" s="328">
        <v>115</v>
      </c>
      <c r="AU30" s="435">
        <v>0</v>
      </c>
      <c r="AV30" s="328">
        <v>67</v>
      </c>
      <c r="AW30" s="328"/>
      <c r="AX30" s="569">
        <v>0</v>
      </c>
      <c r="AY30" s="570"/>
      <c r="AZ30" s="435">
        <v>0</v>
      </c>
      <c r="BA30" s="328">
        <v>0</v>
      </c>
      <c r="BB30" s="569">
        <v>42</v>
      </c>
      <c r="BC30" s="570"/>
      <c r="BD30" s="435">
        <v>13</v>
      </c>
      <c r="BE30" s="439"/>
      <c r="BF30" s="328">
        <v>66</v>
      </c>
      <c r="BG30" s="328">
        <v>90</v>
      </c>
      <c r="BH30" s="569">
        <v>0</v>
      </c>
      <c r="BI30" s="570"/>
      <c r="BJ30" s="328"/>
      <c r="BK30" s="328"/>
      <c r="BL30" s="328"/>
      <c r="BM30" s="328"/>
      <c r="BN30" s="328"/>
      <c r="BO30" s="328"/>
      <c r="BP30" s="569">
        <v>0</v>
      </c>
      <c r="BQ30" s="560"/>
      <c r="BR30" s="323" t="s">
        <v>69</v>
      </c>
      <c r="BS30" s="126" t="s">
        <v>69</v>
      </c>
      <c r="BT30" s="126" t="s">
        <v>69</v>
      </c>
      <c r="BU30" s="126" t="s">
        <v>69</v>
      </c>
      <c r="BV30" s="126" t="s">
        <v>149</v>
      </c>
      <c r="BW30" s="138" t="s">
        <v>69</v>
      </c>
      <c r="BX30" s="137"/>
      <c r="BY30" s="126"/>
      <c r="BZ30" s="126"/>
      <c r="CA30" s="126"/>
      <c r="CB30" s="126"/>
      <c r="CC30" s="126"/>
      <c r="CD30" s="138"/>
      <c r="CE30" s="137"/>
      <c r="CF30" s="126"/>
      <c r="CG30" s="126"/>
      <c r="CH30" s="126"/>
      <c r="CI30" s="133"/>
      <c r="CJ30" s="387"/>
      <c r="CK30" s="378"/>
      <c r="CL30" s="378">
        <v>120</v>
      </c>
      <c r="CM30" s="549"/>
      <c r="CN30" s="378">
        <v>0</v>
      </c>
      <c r="CO30" s="378">
        <v>0</v>
      </c>
      <c r="CP30" s="378">
        <v>60</v>
      </c>
      <c r="CQ30" s="578">
        <v>120</v>
      </c>
      <c r="CR30" s="578"/>
      <c r="CS30" s="578">
        <v>70</v>
      </c>
      <c r="CT30" s="578"/>
      <c r="CU30" s="378">
        <v>120</v>
      </c>
      <c r="CV30" s="379"/>
      <c r="CW30" s="129">
        <v>0</v>
      </c>
      <c r="CX30" s="126">
        <v>40</v>
      </c>
      <c r="CY30" s="126">
        <v>90</v>
      </c>
      <c r="CZ30" s="126">
        <v>80</v>
      </c>
      <c r="DA30" s="126">
        <v>60</v>
      </c>
      <c r="DB30" s="126">
        <v>60</v>
      </c>
      <c r="DC30" s="126">
        <v>45</v>
      </c>
      <c r="DD30" s="126"/>
      <c r="DE30" s="126">
        <v>70</v>
      </c>
      <c r="DF30" s="126" t="s">
        <v>323</v>
      </c>
      <c r="DG30" s="578" t="s">
        <v>69</v>
      </c>
      <c r="DH30" s="578"/>
      <c r="DI30" s="578"/>
      <c r="DJ30" s="578">
        <v>50</v>
      </c>
      <c r="DK30" s="578"/>
      <c r="DL30" s="578"/>
      <c r="DM30" s="578"/>
      <c r="DN30" s="126">
        <v>30</v>
      </c>
      <c r="DO30" s="126">
        <v>60</v>
      </c>
      <c r="DP30" s="126">
        <v>130</v>
      </c>
      <c r="DQ30" s="126">
        <v>98</v>
      </c>
      <c r="DR30" s="569">
        <v>182</v>
      </c>
      <c r="DS30" s="559"/>
      <c r="DT30" s="559"/>
      <c r="DU30" s="559"/>
      <c r="DV30" s="559"/>
      <c r="DW30" s="570"/>
      <c r="DX30" s="126">
        <v>116</v>
      </c>
      <c r="DY30" s="569">
        <v>122</v>
      </c>
      <c r="DZ30" s="570"/>
      <c r="EA30" s="126"/>
      <c r="EB30" s="126">
        <v>66</v>
      </c>
      <c r="EC30" s="126">
        <v>116</v>
      </c>
      <c r="ED30" s="569">
        <v>144</v>
      </c>
      <c r="EE30" s="570"/>
      <c r="EF30" s="569">
        <v>139</v>
      </c>
      <c r="EG30" s="570"/>
      <c r="EH30" s="126">
        <v>40</v>
      </c>
      <c r="EI30" s="126">
        <v>12</v>
      </c>
      <c r="EJ30" s="126">
        <v>4</v>
      </c>
      <c r="EK30" s="126">
        <v>44</v>
      </c>
      <c r="EL30" s="126">
        <v>26</v>
      </c>
      <c r="EM30" s="133">
        <v>0</v>
      </c>
      <c r="EN30" s="144">
        <v>60</v>
      </c>
      <c r="EO30" s="139">
        <v>42</v>
      </c>
      <c r="EP30" s="139">
        <v>55</v>
      </c>
      <c r="EQ30" s="139">
        <v>130</v>
      </c>
      <c r="ER30" s="139"/>
      <c r="ES30" s="139"/>
      <c r="ET30" s="188">
        <v>120</v>
      </c>
      <c r="EU30" s="183" t="s">
        <v>694</v>
      </c>
      <c r="EV30" s="548"/>
      <c r="EW30" s="184" t="s">
        <v>694</v>
      </c>
      <c r="EX30" s="184" t="s">
        <v>694</v>
      </c>
      <c r="EY30" s="569" t="s">
        <v>693</v>
      </c>
      <c r="EZ30" s="559"/>
      <c r="FA30" s="559"/>
      <c r="FB30" s="570"/>
      <c r="FC30" s="184" t="s">
        <v>693</v>
      </c>
      <c r="FD30" s="184" t="s">
        <v>693</v>
      </c>
      <c r="FE30" s="184" t="s">
        <v>693</v>
      </c>
      <c r="FF30" s="569" t="s">
        <v>693</v>
      </c>
      <c r="FG30" s="570"/>
      <c r="FH30" s="184" t="s">
        <v>693</v>
      </c>
      <c r="FI30" s="178" t="s">
        <v>693</v>
      </c>
      <c r="FJ30" s="180"/>
      <c r="FK30" s="569"/>
      <c r="FL30" s="570"/>
      <c r="FM30" s="184" t="s">
        <v>693</v>
      </c>
      <c r="FN30" s="184" t="s">
        <v>694</v>
      </c>
      <c r="FO30" s="569" t="s">
        <v>693</v>
      </c>
      <c r="FP30" s="570"/>
      <c r="FQ30" s="184" t="s">
        <v>694</v>
      </c>
      <c r="FR30" s="184" t="s">
        <v>693</v>
      </c>
      <c r="FS30" s="569" t="s">
        <v>694</v>
      </c>
      <c r="FT30" s="570"/>
      <c r="FU30" s="184" t="s">
        <v>693</v>
      </c>
      <c r="FV30" s="184" t="s">
        <v>694</v>
      </c>
      <c r="FW30" s="184" t="s">
        <v>694</v>
      </c>
      <c r="FX30" s="184"/>
      <c r="FY30" s="184"/>
      <c r="FZ30" s="185"/>
      <c r="GA30" s="180">
        <v>50</v>
      </c>
      <c r="GB30" s="126">
        <v>75</v>
      </c>
      <c r="GC30" s="441">
        <v>100</v>
      </c>
      <c r="GD30" s="668">
        <v>71.599999999999994</v>
      </c>
      <c r="GE30" s="669"/>
      <c r="GF30" s="435">
        <v>75</v>
      </c>
      <c r="GG30" s="452"/>
      <c r="GH30" s="442" t="s">
        <v>69</v>
      </c>
      <c r="GI30" s="184" t="s">
        <v>705</v>
      </c>
      <c r="GJ30" s="184" t="s">
        <v>705</v>
      </c>
      <c r="GK30" s="184" t="s">
        <v>705</v>
      </c>
      <c r="GL30" s="184" t="s">
        <v>705</v>
      </c>
      <c r="GM30" s="184" t="s">
        <v>102</v>
      </c>
      <c r="GN30" s="184" t="s">
        <v>705</v>
      </c>
      <c r="GO30" s="356" t="s">
        <v>705</v>
      </c>
      <c r="GP30" s="307"/>
      <c r="GQ30" s="365"/>
      <c r="GR30" s="364"/>
      <c r="GS30" s="139"/>
      <c r="GT30" s="629"/>
      <c r="GU30" s="629"/>
      <c r="GV30" s="629"/>
      <c r="GW30" s="139"/>
      <c r="GX30" s="139"/>
      <c r="GY30" s="139"/>
      <c r="GZ30" s="140"/>
      <c r="HA30" s="196">
        <v>80</v>
      </c>
      <c r="HB30" s="197">
        <v>50</v>
      </c>
      <c r="HC30" s="197"/>
      <c r="HD30" s="200">
        <v>105</v>
      </c>
      <c r="HE30" s="144"/>
      <c r="HF30" s="139"/>
      <c r="HG30" s="139"/>
      <c r="HH30" s="139"/>
      <c r="HI30" s="134"/>
      <c r="HJ30" s="144"/>
      <c r="HK30" s="140"/>
      <c r="HL30" s="124">
        <v>120</v>
      </c>
      <c r="HM30" s="137" t="s">
        <v>476</v>
      </c>
      <c r="HN30" s="578" t="s">
        <v>477</v>
      </c>
      <c r="HO30" s="580"/>
      <c r="HP30" s="137">
        <v>120</v>
      </c>
      <c r="HQ30" s="126" t="s">
        <v>69</v>
      </c>
      <c r="HR30" s="138">
        <v>35</v>
      </c>
      <c r="HS30" s="137"/>
      <c r="HT30" s="126">
        <v>118</v>
      </c>
      <c r="HU30" s="126">
        <v>38</v>
      </c>
      <c r="HV30" s="569">
        <v>70</v>
      </c>
      <c r="HW30" s="559"/>
      <c r="HX30" s="559"/>
      <c r="HY30" s="570"/>
      <c r="HZ30" s="126"/>
      <c r="IA30" s="569">
        <v>60</v>
      </c>
      <c r="IB30" s="559"/>
      <c r="IC30" s="559"/>
      <c r="ID30" s="559"/>
      <c r="IE30" s="559"/>
      <c r="IF30" s="559"/>
      <c r="IG30" s="559"/>
      <c r="IH30" s="570"/>
      <c r="II30" s="138">
        <v>136</v>
      </c>
      <c r="IJ30" s="132"/>
      <c r="IK30" s="139"/>
      <c r="IL30" s="139"/>
      <c r="IM30" s="142" t="s">
        <v>646</v>
      </c>
      <c r="IN30" s="126" t="s">
        <v>546</v>
      </c>
      <c r="IO30" s="139"/>
      <c r="IP30" s="126" t="s">
        <v>544</v>
      </c>
      <c r="IQ30" s="138" t="s">
        <v>647</v>
      </c>
    </row>
    <row r="31" spans="1:251" ht="30" customHeight="1">
      <c r="A31" s="643" t="s">
        <v>56</v>
      </c>
      <c r="B31" s="635"/>
      <c r="C31" s="618">
        <v>476</v>
      </c>
      <c r="D31" s="618"/>
      <c r="E31" s="631"/>
      <c r="F31" s="612">
        <v>651</v>
      </c>
      <c r="G31" s="613"/>
      <c r="H31" s="613"/>
      <c r="I31" s="613"/>
      <c r="J31" s="613"/>
      <c r="K31" s="613"/>
      <c r="L31" s="613"/>
      <c r="M31" s="613"/>
      <c r="N31" s="576"/>
      <c r="O31" s="612">
        <v>319</v>
      </c>
      <c r="P31" s="613"/>
      <c r="Q31" s="613"/>
      <c r="R31" s="613"/>
      <c r="S31" s="613"/>
      <c r="T31" s="613"/>
      <c r="U31" s="576"/>
      <c r="V31" s="612">
        <v>901</v>
      </c>
      <c r="W31" s="613"/>
      <c r="X31" s="613"/>
      <c r="Y31" s="613"/>
      <c r="Z31" s="613"/>
      <c r="AA31" s="613"/>
      <c r="AB31" s="613"/>
      <c r="AC31" s="613"/>
      <c r="AD31" s="613"/>
      <c r="AE31" s="613"/>
      <c r="AF31" s="613"/>
      <c r="AG31" s="576"/>
      <c r="AH31" s="630">
        <v>703</v>
      </c>
      <c r="AI31" s="618"/>
      <c r="AJ31" s="618"/>
      <c r="AK31" s="577"/>
      <c r="AL31" s="576">
        <v>371</v>
      </c>
      <c r="AM31" s="618"/>
      <c r="AN31" s="618"/>
      <c r="AO31" s="577"/>
      <c r="AP31" s="576">
        <v>128</v>
      </c>
      <c r="AQ31" s="618"/>
      <c r="AR31" s="577"/>
      <c r="AS31" s="613">
        <v>1456</v>
      </c>
      <c r="AT31" s="613"/>
      <c r="AU31" s="613"/>
      <c r="AV31" s="613"/>
      <c r="AW31" s="613"/>
      <c r="AX31" s="613"/>
      <c r="AY31" s="613"/>
      <c r="AZ31" s="613">
        <v>167</v>
      </c>
      <c r="BA31" s="613"/>
      <c r="BB31" s="613"/>
      <c r="BC31" s="613"/>
      <c r="BD31" s="613">
        <v>211</v>
      </c>
      <c r="BE31" s="613"/>
      <c r="BF31" s="613"/>
      <c r="BG31" s="613">
        <v>1466</v>
      </c>
      <c r="BH31" s="613"/>
      <c r="BI31" s="613"/>
      <c r="BJ31" s="576">
        <v>893</v>
      </c>
      <c r="BK31" s="618"/>
      <c r="BL31" s="577"/>
      <c r="BM31" s="576">
        <v>214</v>
      </c>
      <c r="BN31" s="577"/>
      <c r="BO31" s="613">
        <v>1842</v>
      </c>
      <c r="BP31" s="613"/>
      <c r="BQ31" s="614"/>
      <c r="BR31" s="618">
        <v>1300</v>
      </c>
      <c r="BS31" s="618"/>
      <c r="BT31" s="618"/>
      <c r="BU31" s="618"/>
      <c r="BV31" s="618"/>
      <c r="BW31" s="618"/>
      <c r="BX31" s="618"/>
      <c r="BY31" s="618"/>
      <c r="BZ31" s="618"/>
      <c r="CA31" s="618"/>
      <c r="CB31" s="618"/>
      <c r="CC31" s="618"/>
      <c r="CD31" s="618"/>
      <c r="CE31" s="618"/>
      <c r="CF31" s="618"/>
      <c r="CG31" s="618"/>
      <c r="CH31" s="618"/>
      <c r="CI31" s="618"/>
      <c r="CJ31" s="612">
        <v>421</v>
      </c>
      <c r="CK31" s="613"/>
      <c r="CL31" s="613">
        <v>204</v>
      </c>
      <c r="CM31" s="613"/>
      <c r="CN31" s="613"/>
      <c r="CO31" s="613"/>
      <c r="CP31" s="613">
        <v>308</v>
      </c>
      <c r="CQ31" s="613"/>
      <c r="CR31" s="613"/>
      <c r="CS31" s="613">
        <v>985</v>
      </c>
      <c r="CT31" s="613"/>
      <c r="CU31" s="613"/>
      <c r="CV31" s="383">
        <v>285</v>
      </c>
      <c r="CW31" s="618">
        <v>501</v>
      </c>
      <c r="CX31" s="618"/>
      <c r="CY31" s="618"/>
      <c r="CZ31" s="618"/>
      <c r="DA31" s="618"/>
      <c r="DB31" s="618"/>
      <c r="DC31" s="618"/>
      <c r="DD31" s="618"/>
      <c r="DE31" s="577"/>
      <c r="DF31" s="576">
        <v>454</v>
      </c>
      <c r="DG31" s="618"/>
      <c r="DH31" s="618"/>
      <c r="DI31" s="618"/>
      <c r="DJ31" s="618"/>
      <c r="DK31" s="618"/>
      <c r="DL31" s="618"/>
      <c r="DM31" s="618"/>
      <c r="DN31" s="618"/>
      <c r="DO31" s="618"/>
      <c r="DP31" s="577"/>
      <c r="DQ31" s="576">
        <v>2323</v>
      </c>
      <c r="DR31" s="618"/>
      <c r="DS31" s="618"/>
      <c r="DT31" s="618"/>
      <c r="DU31" s="618"/>
      <c r="DV31" s="618"/>
      <c r="DW31" s="618"/>
      <c r="DX31" s="618"/>
      <c r="DY31" s="618"/>
      <c r="DZ31" s="618"/>
      <c r="EA31" s="618"/>
      <c r="EB31" s="618"/>
      <c r="EC31" s="618"/>
      <c r="ED31" s="618"/>
      <c r="EE31" s="618"/>
      <c r="EF31" s="618"/>
      <c r="EG31" s="618"/>
      <c r="EH31" s="618"/>
      <c r="EI31" s="618"/>
      <c r="EJ31" s="618"/>
      <c r="EK31" s="618"/>
      <c r="EL31" s="618"/>
      <c r="EM31" s="631"/>
      <c r="EN31" s="630">
        <v>638</v>
      </c>
      <c r="EO31" s="618"/>
      <c r="EP31" s="618"/>
      <c r="EQ31" s="618"/>
      <c r="ER31" s="618"/>
      <c r="ES31" s="618"/>
      <c r="ET31" s="618"/>
      <c r="EU31" s="630">
        <v>3645</v>
      </c>
      <c r="EV31" s="618"/>
      <c r="EW31" s="618"/>
      <c r="EX31" s="618"/>
      <c r="EY31" s="618"/>
      <c r="EZ31" s="618"/>
      <c r="FA31" s="618"/>
      <c r="FB31" s="618"/>
      <c r="FC31" s="618"/>
      <c r="FD31" s="618"/>
      <c r="FE31" s="618"/>
      <c r="FF31" s="618"/>
      <c r="FG31" s="618"/>
      <c r="FH31" s="618"/>
      <c r="FI31" s="618"/>
      <c r="FJ31" s="618"/>
      <c r="FK31" s="618"/>
      <c r="FL31" s="618"/>
      <c r="FM31" s="618"/>
      <c r="FN31" s="618"/>
      <c r="FO31" s="618"/>
      <c r="FP31" s="618"/>
      <c r="FQ31" s="618"/>
      <c r="FR31" s="618"/>
      <c r="FS31" s="618"/>
      <c r="FT31" s="618"/>
      <c r="FU31" s="618"/>
      <c r="FV31" s="618"/>
      <c r="FW31" s="618"/>
      <c r="FX31" s="618"/>
      <c r="FY31" s="618"/>
      <c r="FZ31" s="631"/>
      <c r="GA31" s="640">
        <v>193</v>
      </c>
      <c r="GB31" s="641"/>
      <c r="GC31" s="641"/>
      <c r="GD31" s="630"/>
      <c r="GE31" s="618"/>
      <c r="GF31" s="618"/>
      <c r="GG31" s="631"/>
      <c r="GH31" s="618">
        <v>9177</v>
      </c>
      <c r="GI31" s="618"/>
      <c r="GJ31" s="618"/>
      <c r="GK31" s="618"/>
      <c r="GL31" s="618"/>
      <c r="GM31" s="618"/>
      <c r="GN31" s="618"/>
      <c r="GO31" s="618"/>
      <c r="GP31" s="612">
        <v>483</v>
      </c>
      <c r="GQ31" s="614"/>
      <c r="GR31" s="618">
        <v>1297</v>
      </c>
      <c r="GS31" s="618"/>
      <c r="GT31" s="618"/>
      <c r="GU31" s="618"/>
      <c r="GV31" s="618"/>
      <c r="GW31" s="618"/>
      <c r="GX31" s="618"/>
      <c r="GY31" s="618"/>
      <c r="GZ31" s="631"/>
      <c r="HA31" s="612">
        <v>396</v>
      </c>
      <c r="HB31" s="613"/>
      <c r="HC31" s="613"/>
      <c r="HD31" s="614"/>
      <c r="HE31" s="612">
        <v>338</v>
      </c>
      <c r="HF31" s="613"/>
      <c r="HG31" s="613"/>
      <c r="HH31" s="613"/>
      <c r="HI31" s="576"/>
      <c r="HJ31" s="630">
        <v>224</v>
      </c>
      <c r="HK31" s="631"/>
      <c r="HL31" s="286">
        <v>420</v>
      </c>
      <c r="HM31" s="609">
        <v>314</v>
      </c>
      <c r="HN31" s="610"/>
      <c r="HO31" s="611"/>
      <c r="HP31" s="612">
        <v>602</v>
      </c>
      <c r="HQ31" s="613"/>
      <c r="HR31" s="614"/>
      <c r="HS31" s="630">
        <v>678</v>
      </c>
      <c r="HT31" s="618"/>
      <c r="HU31" s="618"/>
      <c r="HV31" s="618"/>
      <c r="HW31" s="618"/>
      <c r="HX31" s="618"/>
      <c r="HY31" s="618"/>
      <c r="HZ31" s="618"/>
      <c r="IA31" s="618"/>
      <c r="IB31" s="618"/>
      <c r="IC31" s="618"/>
      <c r="ID31" s="618"/>
      <c r="IE31" s="618"/>
      <c r="IF31" s="618"/>
      <c r="IG31" s="618"/>
      <c r="IH31" s="618"/>
      <c r="II31" s="631"/>
      <c r="IJ31" s="577">
        <v>1018</v>
      </c>
      <c r="IK31" s="613"/>
      <c r="IL31" s="613"/>
      <c r="IM31" s="613"/>
      <c r="IN31" s="613"/>
      <c r="IO31" s="613"/>
      <c r="IP31" s="613"/>
      <c r="IQ31" s="93"/>
    </row>
    <row r="32" spans="1:251" s="152" customFormat="1" ht="30" customHeight="1">
      <c r="A32" s="643" t="s">
        <v>676</v>
      </c>
      <c r="B32" s="635"/>
      <c r="C32" s="251">
        <v>100</v>
      </c>
      <c r="D32" s="618">
        <v>425</v>
      </c>
      <c r="E32" s="631"/>
      <c r="F32" s="630">
        <v>610</v>
      </c>
      <c r="G32" s="577"/>
      <c r="H32" s="127"/>
      <c r="I32" s="576">
        <v>140</v>
      </c>
      <c r="J32" s="618"/>
      <c r="K32" s="577"/>
      <c r="L32" s="127"/>
      <c r="M32" s="127"/>
      <c r="N32" s="135"/>
      <c r="O32" s="630">
        <v>150</v>
      </c>
      <c r="P32" s="618"/>
      <c r="Q32" s="618"/>
      <c r="R32" s="577"/>
      <c r="S32" s="127">
        <v>215</v>
      </c>
      <c r="T32" s="127">
        <v>120</v>
      </c>
      <c r="U32" s="135">
        <v>23</v>
      </c>
      <c r="V32" s="630">
        <v>250</v>
      </c>
      <c r="W32" s="618"/>
      <c r="X32" s="577"/>
      <c r="Y32" s="576">
        <v>60</v>
      </c>
      <c r="Z32" s="577"/>
      <c r="AA32" s="127">
        <v>50</v>
      </c>
      <c r="AB32" s="127">
        <v>23</v>
      </c>
      <c r="AC32" s="127">
        <v>19</v>
      </c>
      <c r="AD32" s="576">
        <v>20</v>
      </c>
      <c r="AE32" s="618"/>
      <c r="AF32" s="577"/>
      <c r="AG32" s="324">
        <v>38</v>
      </c>
      <c r="AH32" s="630">
        <v>1232</v>
      </c>
      <c r="AI32" s="618"/>
      <c r="AJ32" s="618"/>
      <c r="AK32" s="312">
        <v>345</v>
      </c>
      <c r="AL32" s="618">
        <v>830</v>
      </c>
      <c r="AM32" s="618"/>
      <c r="AN32" s="618"/>
      <c r="AO32" s="618"/>
      <c r="AP32" s="618">
        <v>329</v>
      </c>
      <c r="AQ32" s="618"/>
      <c r="AR32" s="618"/>
      <c r="AS32" s="312">
        <v>1011</v>
      </c>
      <c r="AT32" s="618">
        <v>2025</v>
      </c>
      <c r="AU32" s="618"/>
      <c r="AV32" s="618"/>
      <c r="AW32" s="312"/>
      <c r="AX32" s="618">
        <v>15</v>
      </c>
      <c r="AY32" s="618"/>
      <c r="AZ32" s="618">
        <v>20</v>
      </c>
      <c r="BA32" s="618"/>
      <c r="BB32" s="618"/>
      <c r="BC32" s="618"/>
      <c r="BD32" s="618">
        <v>150</v>
      </c>
      <c r="BE32" s="618"/>
      <c r="BF32" s="618"/>
      <c r="BG32" s="618">
        <v>800</v>
      </c>
      <c r="BH32" s="618"/>
      <c r="BI32" s="618"/>
      <c r="BJ32" s="312">
        <v>980</v>
      </c>
      <c r="BK32" s="618">
        <v>1407</v>
      </c>
      <c r="BL32" s="618"/>
      <c r="BM32" s="312"/>
      <c r="BN32" s="312">
        <v>30</v>
      </c>
      <c r="BO32" s="618">
        <v>5787</v>
      </c>
      <c r="BP32" s="618"/>
      <c r="BQ32" s="631"/>
      <c r="BR32" s="312">
        <v>30</v>
      </c>
      <c r="BS32" s="618">
        <v>85</v>
      </c>
      <c r="BT32" s="618"/>
      <c r="BU32" s="128">
        <v>70</v>
      </c>
      <c r="BV32" s="128">
        <v>660</v>
      </c>
      <c r="BW32" s="125">
        <v>50</v>
      </c>
      <c r="BX32" s="630">
        <v>250</v>
      </c>
      <c r="BY32" s="577"/>
      <c r="BZ32" s="127">
        <v>400</v>
      </c>
      <c r="CA32" s="127">
        <v>40</v>
      </c>
      <c r="CB32" s="576">
        <v>180</v>
      </c>
      <c r="CC32" s="618"/>
      <c r="CD32" s="631"/>
      <c r="CE32" s="630">
        <v>186</v>
      </c>
      <c r="CF32" s="577"/>
      <c r="CG32" s="576">
        <v>50</v>
      </c>
      <c r="CH32" s="618"/>
      <c r="CI32" s="618"/>
      <c r="CJ32" s="612">
        <v>860</v>
      </c>
      <c r="CK32" s="613"/>
      <c r="CL32" s="382">
        <v>460</v>
      </c>
      <c r="CM32" s="553"/>
      <c r="CN32" s="613">
        <v>40</v>
      </c>
      <c r="CO32" s="613"/>
      <c r="CP32" s="613">
        <v>700</v>
      </c>
      <c r="CQ32" s="613"/>
      <c r="CR32" s="613"/>
      <c r="CS32" s="613">
        <v>1800</v>
      </c>
      <c r="CT32" s="613"/>
      <c r="CU32" s="613"/>
      <c r="CV32" s="383">
        <v>600</v>
      </c>
      <c r="CW32" s="136">
        <v>60</v>
      </c>
      <c r="CX32" s="127">
        <v>90</v>
      </c>
      <c r="CY32" s="127"/>
      <c r="CZ32" s="127"/>
      <c r="DA32" s="576">
        <v>650</v>
      </c>
      <c r="DB32" s="618"/>
      <c r="DC32" s="618"/>
      <c r="DD32" s="618"/>
      <c r="DE32" s="577"/>
      <c r="DF32" s="576">
        <v>30</v>
      </c>
      <c r="DG32" s="618"/>
      <c r="DH32" s="618"/>
      <c r="DI32" s="577"/>
      <c r="DJ32" s="576">
        <v>50</v>
      </c>
      <c r="DK32" s="577"/>
      <c r="DL32" s="576">
        <v>420</v>
      </c>
      <c r="DM32" s="577"/>
      <c r="DN32" s="127">
        <v>60</v>
      </c>
      <c r="DO32" s="127">
        <v>30</v>
      </c>
      <c r="DP32" s="127">
        <v>30</v>
      </c>
      <c r="DQ32" s="127">
        <v>100</v>
      </c>
      <c r="DR32" s="576">
        <v>137</v>
      </c>
      <c r="DS32" s="618"/>
      <c r="DT32" s="618"/>
      <c r="DU32" s="618"/>
      <c r="DV32" s="618"/>
      <c r="DW32" s="577"/>
      <c r="DX32" s="127">
        <v>100</v>
      </c>
      <c r="DY32" s="576">
        <v>700</v>
      </c>
      <c r="DZ32" s="577"/>
      <c r="EA32" s="127">
        <v>4</v>
      </c>
      <c r="EB32" s="127">
        <v>100</v>
      </c>
      <c r="EC32" s="127">
        <v>100</v>
      </c>
      <c r="ED32" s="576">
        <v>350</v>
      </c>
      <c r="EE32" s="577"/>
      <c r="EF32" s="576">
        <v>50</v>
      </c>
      <c r="EG32" s="577"/>
      <c r="EH32" s="576">
        <v>100</v>
      </c>
      <c r="EI32" s="618"/>
      <c r="EJ32" s="618"/>
      <c r="EK32" s="618"/>
      <c r="EL32" s="577"/>
      <c r="EM32" s="135">
        <v>300</v>
      </c>
      <c r="EN32" s="630">
        <v>2840</v>
      </c>
      <c r="EO32" s="618"/>
      <c r="EP32" s="618"/>
      <c r="EQ32" s="618"/>
      <c r="ER32" s="618"/>
      <c r="ES32" s="618"/>
      <c r="ET32" s="631"/>
      <c r="EU32" s="630">
        <v>5840</v>
      </c>
      <c r="EV32" s="618"/>
      <c r="EW32" s="618"/>
      <c r="EX32" s="577"/>
      <c r="EY32" s="576">
        <v>115</v>
      </c>
      <c r="EZ32" s="618"/>
      <c r="FA32" s="618"/>
      <c r="FB32" s="618"/>
      <c r="FC32" s="577"/>
      <c r="FD32" s="576">
        <v>100</v>
      </c>
      <c r="FE32" s="577"/>
      <c r="FF32" s="576">
        <v>15</v>
      </c>
      <c r="FG32" s="577"/>
      <c r="FH32" s="100">
        <v>40</v>
      </c>
      <c r="FI32" s="576">
        <v>10</v>
      </c>
      <c r="FJ32" s="618"/>
      <c r="FK32" s="618"/>
      <c r="FL32" s="577"/>
      <c r="FM32" s="100">
        <v>60</v>
      </c>
      <c r="FN32" s="100">
        <v>50</v>
      </c>
      <c r="FO32" s="576">
        <v>80</v>
      </c>
      <c r="FP32" s="577"/>
      <c r="FQ32" s="576">
        <v>15</v>
      </c>
      <c r="FR32" s="577"/>
      <c r="FS32" s="576">
        <v>50</v>
      </c>
      <c r="FT32" s="577"/>
      <c r="FU32" s="100">
        <v>30</v>
      </c>
      <c r="FV32" s="100"/>
      <c r="FW32" s="100">
        <v>100</v>
      </c>
      <c r="FX32" s="100">
        <v>10</v>
      </c>
      <c r="FY32" s="100">
        <v>10</v>
      </c>
      <c r="FZ32" s="170">
        <v>0</v>
      </c>
      <c r="GA32" s="641">
        <v>50</v>
      </c>
      <c r="GB32" s="666"/>
      <c r="GC32" s="443">
        <v>280</v>
      </c>
      <c r="GD32" s="612">
        <v>600</v>
      </c>
      <c r="GE32" s="613"/>
      <c r="GF32" s="613"/>
      <c r="GG32" s="449"/>
      <c r="GH32" s="444">
        <v>2</v>
      </c>
      <c r="GI32" s="576">
        <v>15000</v>
      </c>
      <c r="GJ32" s="618"/>
      <c r="GK32" s="618"/>
      <c r="GL32" s="618"/>
      <c r="GM32" s="618"/>
      <c r="GN32" s="618"/>
      <c r="GO32" s="618"/>
      <c r="GP32" s="612">
        <v>930</v>
      </c>
      <c r="GQ32" s="614"/>
      <c r="GR32" s="618">
        <v>2194</v>
      </c>
      <c r="GS32" s="618"/>
      <c r="GT32" s="618"/>
      <c r="GU32" s="618"/>
      <c r="GV32" s="618"/>
      <c r="GW32" s="618"/>
      <c r="GX32" s="618"/>
      <c r="GY32" s="618"/>
      <c r="GZ32" s="631"/>
      <c r="HA32" s="630">
        <v>625</v>
      </c>
      <c r="HB32" s="577"/>
      <c r="HC32" s="576">
        <v>222</v>
      </c>
      <c r="HD32" s="631"/>
      <c r="HE32" s="630">
        <v>607</v>
      </c>
      <c r="HF32" s="618"/>
      <c r="HG32" s="618"/>
      <c r="HH32" s="618"/>
      <c r="HI32" s="631"/>
      <c r="HJ32" s="630">
        <v>457</v>
      </c>
      <c r="HK32" s="631"/>
      <c r="HL32" s="153">
        <v>680</v>
      </c>
      <c r="HM32" s="640">
        <v>675</v>
      </c>
      <c r="HN32" s="641"/>
      <c r="HO32" s="642"/>
      <c r="HP32" s="630">
        <v>1279</v>
      </c>
      <c r="HQ32" s="618"/>
      <c r="HR32" s="631"/>
      <c r="HS32" s="630">
        <v>520</v>
      </c>
      <c r="HT32" s="618"/>
      <c r="HU32" s="618"/>
      <c r="HV32" s="618"/>
      <c r="HW32" s="618"/>
      <c r="HX32" s="618"/>
      <c r="HY32" s="618"/>
      <c r="HZ32" s="618"/>
      <c r="IA32" s="618"/>
      <c r="IB32" s="618"/>
      <c r="IC32" s="618"/>
      <c r="ID32" s="618"/>
      <c r="IE32" s="618"/>
      <c r="IF32" s="618"/>
      <c r="IG32" s="618"/>
      <c r="IH32" s="618"/>
      <c r="II32" s="631"/>
      <c r="IJ32" s="630">
        <v>3101</v>
      </c>
      <c r="IK32" s="618"/>
      <c r="IL32" s="618"/>
      <c r="IM32" s="618"/>
      <c r="IN32" s="618"/>
      <c r="IO32" s="618"/>
      <c r="IP32" s="618"/>
      <c r="IQ32" s="631"/>
    </row>
    <row r="33" spans="1:253" s="290" customFormat="1" ht="30" customHeight="1">
      <c r="A33" s="643" t="s">
        <v>801</v>
      </c>
      <c r="B33" s="635"/>
      <c r="C33" s="270">
        <v>16000</v>
      </c>
      <c r="D33" s="610">
        <v>88000</v>
      </c>
      <c r="E33" s="610"/>
      <c r="F33" s="666">
        <v>156000</v>
      </c>
      <c r="G33" s="610"/>
      <c r="H33" s="610"/>
      <c r="I33" s="610"/>
      <c r="J33" s="610"/>
      <c r="K33" s="610"/>
      <c r="L33" s="610"/>
      <c r="M33" s="610"/>
      <c r="N33" s="665"/>
      <c r="O33" s="609">
        <v>74842</v>
      </c>
      <c r="P33" s="610"/>
      <c r="Q33" s="610"/>
      <c r="R33" s="610"/>
      <c r="S33" s="610"/>
      <c r="T33" s="610"/>
      <c r="U33" s="665"/>
      <c r="V33" s="609">
        <v>175000</v>
      </c>
      <c r="W33" s="610"/>
      <c r="X33" s="610"/>
      <c r="Y33" s="610">
        <v>120000</v>
      </c>
      <c r="Z33" s="610"/>
      <c r="AA33" s="271">
        <v>30000</v>
      </c>
      <c r="AB33" s="271">
        <v>2400</v>
      </c>
      <c r="AC33" s="271">
        <v>600</v>
      </c>
      <c r="AD33" s="610">
        <v>40000</v>
      </c>
      <c r="AE33" s="610"/>
      <c r="AF33" s="610"/>
      <c r="AG33" s="332">
        <v>182500</v>
      </c>
      <c r="AH33" s="640">
        <v>1075571</v>
      </c>
      <c r="AI33" s="641"/>
      <c r="AJ33" s="641"/>
      <c r="AK33" s="641"/>
      <c r="AL33" s="641"/>
      <c r="AM33" s="641"/>
      <c r="AN33" s="641"/>
      <c r="AO33" s="641"/>
      <c r="AP33" s="641"/>
      <c r="AQ33" s="641"/>
      <c r="AR33" s="641"/>
      <c r="AS33" s="641"/>
      <c r="AT33" s="641"/>
      <c r="AU33" s="641"/>
      <c r="AV33" s="641"/>
      <c r="AW33" s="641"/>
      <c r="AX33" s="641"/>
      <c r="AY33" s="641"/>
      <c r="AZ33" s="641"/>
      <c r="BA33" s="641"/>
      <c r="BB33" s="641"/>
      <c r="BC33" s="641"/>
      <c r="BD33" s="641"/>
      <c r="BE33" s="641"/>
      <c r="BF33" s="641"/>
      <c r="BG33" s="641"/>
      <c r="BH33" s="641"/>
      <c r="BI33" s="641"/>
      <c r="BJ33" s="641"/>
      <c r="BK33" s="641"/>
      <c r="BL33" s="641"/>
      <c r="BM33" s="641"/>
      <c r="BN33" s="641"/>
      <c r="BO33" s="641"/>
      <c r="BP33" s="641"/>
      <c r="BQ33" s="642"/>
      <c r="BR33" s="339">
        <v>2800</v>
      </c>
      <c r="BS33" s="610">
        <v>5600</v>
      </c>
      <c r="BT33" s="610"/>
      <c r="BU33" s="271">
        <v>6400</v>
      </c>
      <c r="BV33" s="271">
        <v>144000</v>
      </c>
      <c r="BW33" s="276">
        <v>4600</v>
      </c>
      <c r="BX33" s="609">
        <v>25000</v>
      </c>
      <c r="BY33" s="610"/>
      <c r="BZ33" s="610"/>
      <c r="CA33" s="271">
        <v>5000</v>
      </c>
      <c r="CB33" s="610">
        <v>80000</v>
      </c>
      <c r="CC33" s="610"/>
      <c r="CD33" s="611"/>
      <c r="CE33" s="609">
        <v>17000</v>
      </c>
      <c r="CF33" s="610"/>
      <c r="CG33" s="610">
        <v>5000</v>
      </c>
      <c r="CH33" s="610"/>
      <c r="CI33" s="665"/>
      <c r="CJ33" s="609">
        <v>378060</v>
      </c>
      <c r="CK33" s="610"/>
      <c r="CL33" s="610"/>
      <c r="CM33" s="610"/>
      <c r="CN33" s="610"/>
      <c r="CO33" s="610"/>
      <c r="CP33" s="610"/>
      <c r="CQ33" s="610"/>
      <c r="CR33" s="610"/>
      <c r="CS33" s="610"/>
      <c r="CT33" s="610"/>
      <c r="CU33" s="610"/>
      <c r="CV33" s="611"/>
      <c r="CW33" s="270">
        <v>6500</v>
      </c>
      <c r="CX33" s="271">
        <v>10000</v>
      </c>
      <c r="CY33" s="610">
        <v>405000</v>
      </c>
      <c r="CZ33" s="610"/>
      <c r="DA33" s="610"/>
      <c r="DB33" s="610"/>
      <c r="DC33" s="610"/>
      <c r="DD33" s="610"/>
      <c r="DE33" s="610"/>
      <c r="DF33" s="610">
        <v>7300</v>
      </c>
      <c r="DG33" s="610"/>
      <c r="DH33" s="610"/>
      <c r="DI33" s="610"/>
      <c r="DJ33" s="610">
        <v>9200</v>
      </c>
      <c r="DK33" s="610"/>
      <c r="DL33" s="610">
        <v>54000</v>
      </c>
      <c r="DM33" s="610"/>
      <c r="DN33" s="271">
        <v>9000</v>
      </c>
      <c r="DO33" s="271">
        <v>13500</v>
      </c>
      <c r="DP33" s="271">
        <v>64000</v>
      </c>
      <c r="DQ33" s="271">
        <v>10000</v>
      </c>
      <c r="DR33" s="665">
        <v>13000</v>
      </c>
      <c r="DS33" s="641"/>
      <c r="DT33" s="641"/>
      <c r="DU33" s="641"/>
      <c r="DV33" s="641"/>
      <c r="DW33" s="666"/>
      <c r="DX33" s="271">
        <v>9200</v>
      </c>
      <c r="DY33" s="665">
        <v>340000</v>
      </c>
      <c r="DZ33" s="666"/>
      <c r="EA33" s="271">
        <v>1500</v>
      </c>
      <c r="EB33" s="271">
        <v>18400</v>
      </c>
      <c r="EC33" s="271" t="s">
        <v>69</v>
      </c>
      <c r="ED33" s="665">
        <v>80000</v>
      </c>
      <c r="EE33" s="666"/>
      <c r="EF33" s="665">
        <v>9200</v>
      </c>
      <c r="EG33" s="666"/>
      <c r="EH33" s="665">
        <v>50000</v>
      </c>
      <c r="EI33" s="641"/>
      <c r="EJ33" s="641"/>
      <c r="EK33" s="641"/>
      <c r="EL33" s="666"/>
      <c r="EM33" s="274">
        <v>453000</v>
      </c>
      <c r="EN33" s="640">
        <v>54702</v>
      </c>
      <c r="EO33" s="641"/>
      <c r="EP33" s="641"/>
      <c r="EQ33" s="641"/>
      <c r="ER33" s="641"/>
      <c r="ES33" s="641"/>
      <c r="ET33" s="641"/>
      <c r="EU33" s="640">
        <v>1100000</v>
      </c>
      <c r="EV33" s="641"/>
      <c r="EW33" s="641"/>
      <c r="EX33" s="666"/>
      <c r="EY33" s="665">
        <v>20000</v>
      </c>
      <c r="EZ33" s="641"/>
      <c r="FA33" s="641"/>
      <c r="FB33" s="641"/>
      <c r="FC33" s="666"/>
      <c r="FD33" s="665">
        <v>10000</v>
      </c>
      <c r="FE33" s="666"/>
      <c r="FF33" s="665">
        <v>3000</v>
      </c>
      <c r="FG33" s="666"/>
      <c r="FH33" s="271">
        <v>3000</v>
      </c>
      <c r="FI33" s="665">
        <v>2000</v>
      </c>
      <c r="FJ33" s="641"/>
      <c r="FK33" s="641"/>
      <c r="FL33" s="666"/>
      <c r="FM33" s="271">
        <v>40000</v>
      </c>
      <c r="FN33" s="271">
        <v>25000</v>
      </c>
      <c r="FO33" s="665">
        <v>45000</v>
      </c>
      <c r="FP33" s="666"/>
      <c r="FQ33" s="665">
        <v>24000</v>
      </c>
      <c r="FR33" s="666"/>
      <c r="FS33" s="665">
        <v>3000</v>
      </c>
      <c r="FT33" s="666"/>
      <c r="FU33" s="665">
        <v>10000</v>
      </c>
      <c r="FV33" s="666"/>
      <c r="FW33" s="271">
        <v>30000</v>
      </c>
      <c r="FX33" s="271">
        <v>5000</v>
      </c>
      <c r="FY33" s="271">
        <v>1800</v>
      </c>
      <c r="FZ33" s="276">
        <v>700</v>
      </c>
      <c r="GA33" s="666">
        <v>5000</v>
      </c>
      <c r="GB33" s="610"/>
      <c r="GC33" s="469">
        <v>78000</v>
      </c>
      <c r="GD33" s="609">
        <v>52000</v>
      </c>
      <c r="GE33" s="610"/>
      <c r="GF33" s="610"/>
      <c r="GG33" s="450"/>
      <c r="GH33" s="471">
        <v>1000</v>
      </c>
      <c r="GI33" s="665">
        <v>12000000</v>
      </c>
      <c r="GJ33" s="641"/>
      <c r="GK33" s="641"/>
      <c r="GL33" s="641"/>
      <c r="GM33" s="641"/>
      <c r="GN33" s="641"/>
      <c r="GO33" s="641"/>
      <c r="GP33" s="609">
        <v>140000</v>
      </c>
      <c r="GQ33" s="611"/>
      <c r="GR33" s="666">
        <v>1600000</v>
      </c>
      <c r="GS33" s="610"/>
      <c r="GT33" s="610"/>
      <c r="GU33" s="610"/>
      <c r="GV33" s="610"/>
      <c r="GW33" s="610"/>
      <c r="GX33" s="610"/>
      <c r="GY33" s="610"/>
      <c r="GZ33" s="276">
        <v>6000</v>
      </c>
      <c r="HA33" s="609">
        <v>40150</v>
      </c>
      <c r="HB33" s="610"/>
      <c r="HC33" s="610">
        <v>13700</v>
      </c>
      <c r="HD33" s="611"/>
      <c r="HE33" s="609">
        <v>246000</v>
      </c>
      <c r="HF33" s="610"/>
      <c r="HG33" s="610"/>
      <c r="HH33" s="610"/>
      <c r="HI33" s="274">
        <v>4900</v>
      </c>
      <c r="HJ33" s="275"/>
      <c r="HK33" s="276"/>
      <c r="HL33" s="252">
        <v>50000</v>
      </c>
      <c r="HM33" s="640">
        <v>76000</v>
      </c>
      <c r="HN33" s="641"/>
      <c r="HO33" s="642"/>
      <c r="HP33" s="287"/>
      <c r="HQ33" s="288"/>
      <c r="HR33" s="289"/>
      <c r="HS33" s="711">
        <v>450000</v>
      </c>
      <c r="HT33" s="712"/>
      <c r="HU33" s="712"/>
      <c r="HV33" s="610">
        <v>90000</v>
      </c>
      <c r="HW33" s="610"/>
      <c r="HX33" s="610"/>
      <c r="HY33" s="610"/>
      <c r="HZ33" s="610"/>
      <c r="IA33" s="610">
        <v>50000</v>
      </c>
      <c r="IB33" s="610"/>
      <c r="IC33" s="610"/>
      <c r="ID33" s="610"/>
      <c r="IE33" s="610"/>
      <c r="IF33" s="610"/>
      <c r="IG33" s="610"/>
      <c r="IH33" s="610"/>
      <c r="II33" s="276">
        <v>145000</v>
      </c>
      <c r="IJ33" s="641">
        <v>46000</v>
      </c>
      <c r="IK33" s="641"/>
      <c r="IL33" s="641"/>
      <c r="IM33" s="666"/>
      <c r="IN33" s="665">
        <v>624000</v>
      </c>
      <c r="IO33" s="641"/>
      <c r="IP33" s="641"/>
      <c r="IQ33" s="642"/>
    </row>
    <row r="34" spans="1:253" s="290" customFormat="1" ht="30" customHeight="1">
      <c r="A34" s="643" t="s">
        <v>802</v>
      </c>
      <c r="B34" s="635"/>
      <c r="C34" s="641">
        <v>27217</v>
      </c>
      <c r="D34" s="641"/>
      <c r="E34" s="642"/>
      <c r="F34" s="609">
        <v>37699</v>
      </c>
      <c r="G34" s="610"/>
      <c r="H34" s="610"/>
      <c r="I34" s="610"/>
      <c r="J34" s="610"/>
      <c r="K34" s="610"/>
      <c r="L34" s="610"/>
      <c r="M34" s="610"/>
      <c r="N34" s="665"/>
      <c r="O34" s="609">
        <v>27256</v>
      </c>
      <c r="P34" s="610"/>
      <c r="Q34" s="610"/>
      <c r="R34" s="610"/>
      <c r="S34" s="610"/>
      <c r="T34" s="610"/>
      <c r="U34" s="665"/>
      <c r="V34" s="275"/>
      <c r="W34" s="271"/>
      <c r="X34" s="271"/>
      <c r="Y34" s="271"/>
      <c r="Z34" s="271"/>
      <c r="AA34" s="271"/>
      <c r="AB34" s="271"/>
      <c r="AC34" s="271"/>
      <c r="AD34" s="271"/>
      <c r="AE34" s="271"/>
      <c r="AF34" s="271"/>
      <c r="AG34" s="332"/>
      <c r="AH34" s="640">
        <v>42712</v>
      </c>
      <c r="AI34" s="641"/>
      <c r="AJ34" s="641"/>
      <c r="AK34" s="641"/>
      <c r="AL34" s="641"/>
      <c r="AM34" s="641"/>
      <c r="AN34" s="641"/>
      <c r="AO34" s="641"/>
      <c r="AP34" s="641"/>
      <c r="AQ34" s="641"/>
      <c r="AR34" s="641"/>
      <c r="AS34" s="641"/>
      <c r="AT34" s="641"/>
      <c r="AU34" s="641"/>
      <c r="AV34" s="641"/>
      <c r="AW34" s="641"/>
      <c r="AX34" s="641"/>
      <c r="AY34" s="641"/>
      <c r="AZ34" s="641"/>
      <c r="BA34" s="641"/>
      <c r="BB34" s="641"/>
      <c r="BC34" s="641"/>
      <c r="BD34" s="641"/>
      <c r="BE34" s="641"/>
      <c r="BF34" s="641"/>
      <c r="BG34" s="641"/>
      <c r="BH34" s="641"/>
      <c r="BI34" s="641"/>
      <c r="BJ34" s="641"/>
      <c r="BK34" s="641"/>
      <c r="BL34" s="641"/>
      <c r="BM34" s="641"/>
      <c r="BN34" s="641"/>
      <c r="BO34" s="641"/>
      <c r="BP34" s="641"/>
      <c r="BQ34" s="642"/>
      <c r="BR34" s="339"/>
      <c r="BS34" s="271"/>
      <c r="BT34" s="271"/>
      <c r="BU34" s="271"/>
      <c r="BV34" s="271"/>
      <c r="BW34" s="276"/>
      <c r="BX34" s="275"/>
      <c r="BY34" s="271"/>
      <c r="BZ34" s="271"/>
      <c r="CA34" s="271"/>
      <c r="CB34" s="271"/>
      <c r="CC34" s="271"/>
      <c r="CD34" s="276"/>
      <c r="CE34" s="275"/>
      <c r="CF34" s="271"/>
      <c r="CG34" s="271"/>
      <c r="CH34" s="271"/>
      <c r="CI34" s="274"/>
      <c r="CJ34" s="609">
        <v>943</v>
      </c>
      <c r="CK34" s="610"/>
      <c r="CL34" s="610"/>
      <c r="CM34" s="610"/>
      <c r="CN34" s="610"/>
      <c r="CO34" s="610"/>
      <c r="CP34" s="610"/>
      <c r="CQ34" s="610"/>
      <c r="CR34" s="610"/>
      <c r="CS34" s="610"/>
      <c r="CT34" s="610"/>
      <c r="CU34" s="610"/>
      <c r="CV34" s="611"/>
      <c r="CW34" s="270"/>
      <c r="CX34" s="271"/>
      <c r="CY34" s="271"/>
      <c r="CZ34" s="271"/>
      <c r="DA34" s="271"/>
      <c r="DB34" s="271"/>
      <c r="DC34" s="271"/>
      <c r="DD34" s="271"/>
      <c r="DE34" s="271"/>
      <c r="DF34" s="271"/>
      <c r="DG34" s="271"/>
      <c r="DH34" s="271"/>
      <c r="DI34" s="271"/>
      <c r="DJ34" s="271"/>
      <c r="DK34" s="271"/>
      <c r="DL34" s="271"/>
      <c r="DM34" s="271"/>
      <c r="DN34" s="271"/>
      <c r="DO34" s="271"/>
      <c r="DP34" s="271"/>
      <c r="DQ34" s="271"/>
      <c r="DR34" s="271"/>
      <c r="DS34" s="271"/>
      <c r="DT34" s="271"/>
      <c r="DU34" s="271"/>
      <c r="DV34" s="271"/>
      <c r="DW34" s="271"/>
      <c r="DX34" s="271"/>
      <c r="DY34" s="271"/>
      <c r="DZ34" s="271"/>
      <c r="EA34" s="271"/>
      <c r="EB34" s="271"/>
      <c r="EC34" s="271"/>
      <c r="ED34" s="665"/>
      <c r="EE34" s="666"/>
      <c r="EF34" s="665"/>
      <c r="EG34" s="666"/>
      <c r="EH34" s="271"/>
      <c r="EI34" s="271"/>
      <c r="EJ34" s="271"/>
      <c r="EK34" s="271"/>
      <c r="EL34" s="271"/>
      <c r="EM34" s="274"/>
      <c r="EN34" s="640"/>
      <c r="EO34" s="641"/>
      <c r="EP34" s="641"/>
      <c r="EQ34" s="641"/>
      <c r="ER34" s="641"/>
      <c r="ES34" s="641"/>
      <c r="ET34" s="641"/>
      <c r="EU34" s="275"/>
      <c r="EV34" s="555"/>
      <c r="EW34" s="271"/>
      <c r="EX34" s="271"/>
      <c r="EY34" s="271"/>
      <c r="EZ34" s="271"/>
      <c r="FA34" s="271"/>
      <c r="FB34" s="271"/>
      <c r="FC34" s="271"/>
      <c r="FD34" s="271"/>
      <c r="FE34" s="271"/>
      <c r="FF34" s="271"/>
      <c r="FG34" s="271"/>
      <c r="FH34" s="271"/>
      <c r="FI34" s="271"/>
      <c r="FJ34" s="271"/>
      <c r="FK34" s="271"/>
      <c r="FL34" s="271"/>
      <c r="FM34" s="271"/>
      <c r="FN34" s="271"/>
      <c r="FO34" s="271"/>
      <c r="FP34" s="271"/>
      <c r="FQ34" s="271"/>
      <c r="FR34" s="271"/>
      <c r="FS34" s="271"/>
      <c r="FT34" s="271"/>
      <c r="FU34" s="271"/>
      <c r="FV34" s="271"/>
      <c r="FW34" s="271"/>
      <c r="FX34" s="271"/>
      <c r="FY34" s="271"/>
      <c r="FZ34" s="276"/>
      <c r="GA34" s="270"/>
      <c r="GB34" s="271"/>
      <c r="GC34" s="469"/>
      <c r="GD34" s="609"/>
      <c r="GE34" s="610"/>
      <c r="GF34" s="456"/>
      <c r="GG34" s="450"/>
      <c r="GH34" s="471"/>
      <c r="GI34" s="271"/>
      <c r="GJ34" s="271"/>
      <c r="GK34" s="271"/>
      <c r="GL34" s="271"/>
      <c r="GM34" s="271"/>
      <c r="GN34" s="271"/>
      <c r="GO34" s="367"/>
      <c r="GP34" s="368"/>
      <c r="GQ34" s="375"/>
      <c r="GR34" s="374"/>
      <c r="GS34" s="271"/>
      <c r="GT34" s="610"/>
      <c r="GU34" s="610"/>
      <c r="GV34" s="610"/>
      <c r="GW34" s="271"/>
      <c r="GX34" s="271"/>
      <c r="GY34" s="271"/>
      <c r="GZ34" s="276"/>
      <c r="HA34" s="275"/>
      <c r="HB34" s="271"/>
      <c r="HC34" s="271"/>
      <c r="HD34" s="276"/>
      <c r="HE34" s="275"/>
      <c r="HF34" s="271"/>
      <c r="HG34" s="271"/>
      <c r="HH34" s="271"/>
      <c r="HI34" s="274"/>
      <c r="HJ34" s="275"/>
      <c r="HK34" s="276"/>
      <c r="HL34" s="252"/>
      <c r="HM34" s="275"/>
      <c r="HN34" s="271"/>
      <c r="HO34" s="276"/>
      <c r="HP34" s="287"/>
      <c r="HQ34" s="288"/>
      <c r="HR34" s="289"/>
      <c r="HS34" s="287"/>
      <c r="HT34" s="288"/>
      <c r="HU34" s="288"/>
      <c r="HV34" s="288"/>
      <c r="HW34" s="288"/>
      <c r="HX34" s="288"/>
      <c r="HY34" s="288"/>
      <c r="HZ34" s="288"/>
      <c r="IA34" s="502"/>
      <c r="IB34" s="288"/>
      <c r="IC34" s="288"/>
      <c r="ID34" s="288"/>
      <c r="IE34" s="288"/>
      <c r="IF34" s="288"/>
      <c r="IG34" s="288"/>
      <c r="IH34" s="288"/>
      <c r="II34" s="289"/>
      <c r="IJ34" s="270"/>
      <c r="IK34" s="271"/>
      <c r="IL34" s="271"/>
      <c r="IM34" s="271"/>
      <c r="IN34" s="271"/>
      <c r="IO34" s="271"/>
      <c r="IP34" s="271"/>
      <c r="IQ34" s="276"/>
    </row>
    <row r="35" spans="1:253" ht="30" customHeight="1">
      <c r="A35" s="752" t="s">
        <v>57</v>
      </c>
      <c r="B35" s="277" t="s">
        <v>298</v>
      </c>
      <c r="C35" s="253"/>
      <c r="D35" s="105"/>
      <c r="E35" s="106"/>
      <c r="F35" s="107"/>
      <c r="G35" s="108"/>
      <c r="H35" s="108"/>
      <c r="I35" s="108"/>
      <c r="J35" s="108"/>
      <c r="K35" s="108"/>
      <c r="L35" s="108"/>
      <c r="M35" s="108"/>
      <c r="N35" s="109"/>
      <c r="O35" s="107"/>
      <c r="P35" s="108"/>
      <c r="Q35" s="108"/>
      <c r="R35" s="108"/>
      <c r="S35" s="108"/>
      <c r="T35" s="108"/>
      <c r="U35" s="109"/>
      <c r="V35" s="107"/>
      <c r="W35" s="108"/>
      <c r="X35" s="108"/>
      <c r="Y35" s="108"/>
      <c r="Z35" s="108"/>
      <c r="AA35" s="108"/>
      <c r="AB35" s="108"/>
      <c r="AC35" s="108"/>
      <c r="AD35" s="108"/>
      <c r="AE35" s="108"/>
      <c r="AF35" s="108"/>
      <c r="AG35" s="343"/>
      <c r="AH35" s="317"/>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429"/>
      <c r="BF35" s="318"/>
      <c r="BG35" s="318"/>
      <c r="BH35" s="318"/>
      <c r="BI35" s="318"/>
      <c r="BJ35" s="318"/>
      <c r="BK35" s="318"/>
      <c r="BL35" s="318"/>
      <c r="BM35" s="318"/>
      <c r="BN35" s="318"/>
      <c r="BO35" s="318"/>
      <c r="BP35" s="318"/>
      <c r="BQ35" s="319"/>
      <c r="BR35" s="346"/>
      <c r="BS35" s="108"/>
      <c r="BT35" s="108"/>
      <c r="BU35" s="108"/>
      <c r="BV35" s="108"/>
      <c r="BW35" s="110"/>
      <c r="BX35" s="645">
        <v>638</v>
      </c>
      <c r="BY35" s="646"/>
      <c r="BZ35" s="646"/>
      <c r="CA35" s="646"/>
      <c r="CB35" s="646"/>
      <c r="CC35" s="646"/>
      <c r="CD35" s="647"/>
      <c r="CE35" s="645">
        <v>3218</v>
      </c>
      <c r="CF35" s="646"/>
      <c r="CG35" s="646"/>
      <c r="CH35" s="646"/>
      <c r="CI35" s="646"/>
      <c r="CJ35" s="389"/>
      <c r="CK35" s="386"/>
      <c r="CL35" s="386"/>
      <c r="CM35" s="554"/>
      <c r="CN35" s="386"/>
      <c r="CO35" s="386"/>
      <c r="CP35" s="386"/>
      <c r="CQ35" s="386"/>
      <c r="CR35" s="386"/>
      <c r="CS35" s="386"/>
      <c r="CT35" s="386"/>
      <c r="CU35" s="386"/>
      <c r="CV35" s="390"/>
      <c r="CW35" s="111">
        <v>410</v>
      </c>
      <c r="CX35" s="108">
        <v>735</v>
      </c>
      <c r="CY35" s="108">
        <v>1265</v>
      </c>
      <c r="CZ35" s="108">
        <v>1045</v>
      </c>
      <c r="DA35" s="679">
        <v>925</v>
      </c>
      <c r="DB35" s="679"/>
      <c r="DC35" s="679"/>
      <c r="DD35" s="108"/>
      <c r="DE35" s="108">
        <v>625</v>
      </c>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687"/>
      <c r="EE35" s="765"/>
      <c r="EF35" s="687"/>
      <c r="EG35" s="765"/>
      <c r="EH35" s="108"/>
      <c r="EI35" s="108"/>
      <c r="EJ35" s="108"/>
      <c r="EK35" s="108"/>
      <c r="EL35" s="108"/>
      <c r="EM35" s="109"/>
      <c r="EN35" s="678">
        <v>12000</v>
      </c>
      <c r="EO35" s="679"/>
      <c r="EP35" s="679"/>
      <c r="EQ35" s="679"/>
      <c r="ER35" s="679"/>
      <c r="ES35" s="679"/>
      <c r="ET35" s="204"/>
      <c r="EU35" s="645">
        <v>19165</v>
      </c>
      <c r="EV35" s="646"/>
      <c r="EW35" s="646"/>
      <c r="EX35" s="646"/>
      <c r="EY35" s="646"/>
      <c r="EZ35" s="646"/>
      <c r="FA35" s="646"/>
      <c r="FB35" s="646"/>
      <c r="FC35" s="646"/>
      <c r="FD35" s="646"/>
      <c r="FE35" s="646"/>
      <c r="FF35" s="646"/>
      <c r="FG35" s="646"/>
      <c r="FH35" s="646"/>
      <c r="FI35" s="646"/>
      <c r="FJ35" s="646"/>
      <c r="FK35" s="646"/>
      <c r="FL35" s="646"/>
      <c r="FM35" s="646"/>
      <c r="FN35" s="646"/>
      <c r="FO35" s="646"/>
      <c r="FP35" s="646"/>
      <c r="FQ35" s="646"/>
      <c r="FR35" s="646"/>
      <c r="FS35" s="646"/>
      <c r="FT35" s="646"/>
      <c r="FU35" s="646"/>
      <c r="FV35" s="646"/>
      <c r="FW35" s="646"/>
      <c r="FX35" s="646"/>
      <c r="FY35" s="646"/>
      <c r="FZ35" s="647"/>
      <c r="GA35" s="195">
        <v>800</v>
      </c>
      <c r="GB35" s="108">
        <v>3695</v>
      </c>
      <c r="GC35" s="470">
        <v>450</v>
      </c>
      <c r="GD35" s="678"/>
      <c r="GE35" s="679"/>
      <c r="GF35" s="461"/>
      <c r="GG35" s="462"/>
      <c r="GH35" s="475"/>
      <c r="GI35" s="108"/>
      <c r="GJ35" s="108"/>
      <c r="GK35" s="108"/>
      <c r="GL35" s="108"/>
      <c r="GM35" s="108"/>
      <c r="GN35" s="108"/>
      <c r="GO35" s="370"/>
      <c r="GP35" s="369"/>
      <c r="GQ35" s="377"/>
      <c r="GR35" s="636">
        <v>2355</v>
      </c>
      <c r="GS35" s="636"/>
      <c r="GT35" s="636"/>
      <c r="GU35" s="636"/>
      <c r="GV35" s="636"/>
      <c r="GW35" s="636"/>
      <c r="GX35" s="636"/>
      <c r="GY35" s="636"/>
      <c r="GZ35" s="637"/>
      <c r="HA35" s="615">
        <v>920</v>
      </c>
      <c r="HB35" s="616"/>
      <c r="HC35" s="616"/>
      <c r="HD35" s="617"/>
      <c r="HE35" s="112"/>
      <c r="HF35" s="113"/>
      <c r="HG35" s="113"/>
      <c r="HH35" s="113"/>
      <c r="HI35" s="114"/>
      <c r="HJ35" s="107">
        <v>1100</v>
      </c>
      <c r="HK35" s="110">
        <v>1200</v>
      </c>
      <c r="HL35" s="106">
        <v>830</v>
      </c>
      <c r="HM35" s="623"/>
      <c r="HN35" s="624"/>
      <c r="HO35" s="625"/>
      <c r="HP35" s="623"/>
      <c r="HQ35" s="624"/>
      <c r="HR35" s="625"/>
      <c r="HS35" s="645">
        <v>9198</v>
      </c>
      <c r="HT35" s="646"/>
      <c r="HU35" s="646"/>
      <c r="HV35" s="646"/>
      <c r="HW35" s="646"/>
      <c r="HX35" s="646"/>
      <c r="HY35" s="646"/>
      <c r="HZ35" s="646"/>
      <c r="IA35" s="646"/>
      <c r="IB35" s="646"/>
      <c r="IC35" s="646"/>
      <c r="ID35" s="646"/>
      <c r="IE35" s="646"/>
      <c r="IF35" s="646"/>
      <c r="IG35" s="646"/>
      <c r="IH35" s="646"/>
      <c r="II35" s="647"/>
      <c r="IJ35" s="115"/>
      <c r="IK35" s="113"/>
      <c r="IL35" s="113"/>
      <c r="IM35" s="113"/>
      <c r="IN35" s="113"/>
      <c r="IO35" s="113"/>
      <c r="IP35" s="113"/>
      <c r="IQ35" s="116"/>
    </row>
    <row r="36" spans="1:253" ht="30" customHeight="1">
      <c r="A36" s="753"/>
      <c r="B36" s="277" t="s">
        <v>297</v>
      </c>
      <c r="C36" s="273">
        <v>6100</v>
      </c>
      <c r="D36" s="679">
        <v>7320</v>
      </c>
      <c r="E36" s="680"/>
      <c r="F36" s="678">
        <v>4000</v>
      </c>
      <c r="G36" s="679"/>
      <c r="H36" s="108"/>
      <c r="I36" s="679">
        <v>1300</v>
      </c>
      <c r="J36" s="679"/>
      <c r="K36" s="679"/>
      <c r="L36" s="108">
        <v>2500</v>
      </c>
      <c r="M36" s="679">
        <v>2000</v>
      </c>
      <c r="N36" s="687"/>
      <c r="O36" s="107"/>
      <c r="P36" s="108"/>
      <c r="Q36" s="108"/>
      <c r="R36" s="108"/>
      <c r="S36" s="108"/>
      <c r="T36" s="108"/>
      <c r="U36" s="109"/>
      <c r="V36" s="678">
        <v>28000</v>
      </c>
      <c r="W36" s="679"/>
      <c r="X36" s="679"/>
      <c r="Y36" s="679"/>
      <c r="Z36" s="679"/>
      <c r="AA36" s="679"/>
      <c r="AB36" s="679"/>
      <c r="AC36" s="679"/>
      <c r="AD36" s="679"/>
      <c r="AE36" s="679"/>
      <c r="AF36" s="679"/>
      <c r="AG36" s="687"/>
      <c r="AH36" s="645">
        <v>167000</v>
      </c>
      <c r="AI36" s="646"/>
      <c r="AJ36" s="646"/>
      <c r="AK36" s="646"/>
      <c r="AL36" s="646"/>
      <c r="AM36" s="646"/>
      <c r="AN36" s="646"/>
      <c r="AO36" s="646"/>
      <c r="AP36" s="646"/>
      <c r="AQ36" s="646"/>
      <c r="AR36" s="646"/>
      <c r="AS36" s="646"/>
      <c r="AT36" s="646"/>
      <c r="AU36" s="646"/>
      <c r="AV36" s="646"/>
      <c r="AW36" s="646"/>
      <c r="AX36" s="646"/>
      <c r="AY36" s="646"/>
      <c r="AZ36" s="646"/>
      <c r="BA36" s="646"/>
      <c r="BB36" s="646"/>
      <c r="BC36" s="646"/>
      <c r="BD36" s="646"/>
      <c r="BE36" s="646"/>
      <c r="BF36" s="646"/>
      <c r="BG36" s="646"/>
      <c r="BH36" s="646"/>
      <c r="BI36" s="646"/>
      <c r="BJ36" s="646"/>
      <c r="BK36" s="646"/>
      <c r="BL36" s="646"/>
      <c r="BM36" s="646"/>
      <c r="BN36" s="646"/>
      <c r="BO36" s="646"/>
      <c r="BP36" s="646"/>
      <c r="BQ36" s="647"/>
      <c r="BR36" s="624">
        <v>13308</v>
      </c>
      <c r="BS36" s="624"/>
      <c r="BT36" s="624"/>
      <c r="BU36" s="624"/>
      <c r="BV36" s="624"/>
      <c r="BW36" s="625"/>
      <c r="BX36" s="623">
        <v>19927</v>
      </c>
      <c r="BY36" s="624"/>
      <c r="BZ36" s="624"/>
      <c r="CA36" s="624"/>
      <c r="CB36" s="624"/>
      <c r="CC36" s="624"/>
      <c r="CD36" s="625"/>
      <c r="CE36" s="623">
        <v>5135</v>
      </c>
      <c r="CF36" s="624"/>
      <c r="CG36" s="624"/>
      <c r="CH36" s="624"/>
      <c r="CI36" s="624"/>
      <c r="CJ36" s="678">
        <v>62491</v>
      </c>
      <c r="CK36" s="679"/>
      <c r="CL36" s="679"/>
      <c r="CM36" s="679"/>
      <c r="CN36" s="679"/>
      <c r="CO36" s="679"/>
      <c r="CP36" s="679"/>
      <c r="CQ36" s="679"/>
      <c r="CR36" s="679"/>
      <c r="CS36" s="679"/>
      <c r="CT36" s="679"/>
      <c r="CU36" s="679"/>
      <c r="CV36" s="680"/>
      <c r="CW36" s="117">
        <v>1890</v>
      </c>
      <c r="CX36" s="118">
        <v>4660</v>
      </c>
      <c r="CY36" s="118">
        <v>14000</v>
      </c>
      <c r="CZ36" s="118">
        <v>4330</v>
      </c>
      <c r="DA36" s="118">
        <v>6610</v>
      </c>
      <c r="DB36" s="118">
        <v>1320</v>
      </c>
      <c r="DC36" s="118">
        <v>4630</v>
      </c>
      <c r="DD36" s="118"/>
      <c r="DE36" s="118">
        <v>2260</v>
      </c>
      <c r="DF36" s="118"/>
      <c r="DG36" s="118"/>
      <c r="DH36" s="118"/>
      <c r="DI36" s="118"/>
      <c r="DJ36" s="118"/>
      <c r="DK36" s="118"/>
      <c r="DL36" s="118"/>
      <c r="DM36" s="118"/>
      <c r="DN36" s="118"/>
      <c r="DO36" s="118"/>
      <c r="DP36" s="108"/>
      <c r="DQ36" s="108"/>
      <c r="DR36" s="108"/>
      <c r="DS36" s="108"/>
      <c r="DT36" s="108"/>
      <c r="DU36" s="108"/>
      <c r="DV36" s="108"/>
      <c r="DW36" s="108"/>
      <c r="DX36" s="108"/>
      <c r="DY36" s="108"/>
      <c r="DZ36" s="108"/>
      <c r="EA36" s="108"/>
      <c r="EB36" s="108"/>
      <c r="EC36" s="108"/>
      <c r="ED36" s="687"/>
      <c r="EE36" s="765"/>
      <c r="EF36" s="687"/>
      <c r="EG36" s="765"/>
      <c r="EH36" s="108"/>
      <c r="EI36" s="108"/>
      <c r="EJ36" s="108"/>
      <c r="EK36" s="108"/>
      <c r="EL36" s="108"/>
      <c r="EM36" s="109"/>
      <c r="EN36" s="775">
        <v>63200</v>
      </c>
      <c r="EO36" s="636"/>
      <c r="EP36" s="636"/>
      <c r="EQ36" s="636"/>
      <c r="ER36" s="636"/>
      <c r="ES36" s="636"/>
      <c r="ET36" s="637"/>
      <c r="EU36" s="645">
        <v>95320</v>
      </c>
      <c r="EV36" s="646"/>
      <c r="EW36" s="646"/>
      <c r="EX36" s="646"/>
      <c r="EY36" s="646"/>
      <c r="EZ36" s="646"/>
      <c r="FA36" s="646"/>
      <c r="FB36" s="646"/>
      <c r="FC36" s="646"/>
      <c r="FD36" s="646"/>
      <c r="FE36" s="646"/>
      <c r="FF36" s="646"/>
      <c r="FG36" s="646"/>
      <c r="FH36" s="646"/>
      <c r="FI36" s="646"/>
      <c r="FJ36" s="646"/>
      <c r="FK36" s="646"/>
      <c r="FL36" s="646"/>
      <c r="FM36" s="646"/>
      <c r="FN36" s="646"/>
      <c r="FO36" s="646"/>
      <c r="FP36" s="646"/>
      <c r="FQ36" s="646"/>
      <c r="FR36" s="646"/>
      <c r="FS36" s="646"/>
      <c r="FT36" s="646"/>
      <c r="FU36" s="646"/>
      <c r="FV36" s="646"/>
      <c r="FW36" s="646"/>
      <c r="FX36" s="646"/>
      <c r="FY36" s="646"/>
      <c r="FZ36" s="647"/>
      <c r="GA36" s="645">
        <v>10004</v>
      </c>
      <c r="GB36" s="646"/>
      <c r="GC36" s="646"/>
      <c r="GD36" s="612">
        <v>6.2</v>
      </c>
      <c r="GE36" s="613"/>
      <c r="GF36" s="613"/>
      <c r="GG36" s="449"/>
      <c r="GH36" s="646">
        <v>81900</v>
      </c>
      <c r="GI36" s="646"/>
      <c r="GJ36" s="646"/>
      <c r="GK36" s="646"/>
      <c r="GL36" s="646"/>
      <c r="GM36" s="646"/>
      <c r="GN36" s="646"/>
      <c r="GO36" s="646"/>
      <c r="GP36" s="369"/>
      <c r="GQ36" s="377"/>
      <c r="GR36" s="636">
        <v>23552</v>
      </c>
      <c r="GS36" s="636"/>
      <c r="GT36" s="636"/>
      <c r="GU36" s="636"/>
      <c r="GV36" s="636"/>
      <c r="GW36" s="636"/>
      <c r="GX36" s="636"/>
      <c r="GY36" s="636"/>
      <c r="GZ36" s="637"/>
      <c r="HA36" s="615">
        <v>12627</v>
      </c>
      <c r="HB36" s="616"/>
      <c r="HC36" s="616"/>
      <c r="HD36" s="617"/>
      <c r="HE36" s="615">
        <v>8720</v>
      </c>
      <c r="HF36" s="616"/>
      <c r="HG36" s="616"/>
      <c r="HH36" s="616"/>
      <c r="HI36" s="622"/>
      <c r="HJ36" s="638">
        <v>7600</v>
      </c>
      <c r="HK36" s="639"/>
      <c r="HL36" s="106">
        <v>8520</v>
      </c>
      <c r="HM36" s="626">
        <v>14000</v>
      </c>
      <c r="HN36" s="627"/>
      <c r="HO36" s="628"/>
      <c r="HP36" s="626">
        <v>12892</v>
      </c>
      <c r="HQ36" s="627"/>
      <c r="HR36" s="628"/>
      <c r="HS36" s="645">
        <v>20833</v>
      </c>
      <c r="HT36" s="646"/>
      <c r="HU36" s="646"/>
      <c r="HV36" s="646"/>
      <c r="HW36" s="646"/>
      <c r="HX36" s="646"/>
      <c r="HY36" s="646"/>
      <c r="HZ36" s="646"/>
      <c r="IA36" s="646"/>
      <c r="IB36" s="646"/>
      <c r="IC36" s="646"/>
      <c r="ID36" s="646"/>
      <c r="IE36" s="646"/>
      <c r="IF36" s="646"/>
      <c r="IG36" s="646"/>
      <c r="IH36" s="646"/>
      <c r="II36" s="647"/>
      <c r="IJ36" s="645">
        <v>28752</v>
      </c>
      <c r="IK36" s="646"/>
      <c r="IL36" s="646"/>
      <c r="IM36" s="646"/>
      <c r="IN36" s="646"/>
      <c r="IO36" s="646"/>
      <c r="IP36" s="646"/>
      <c r="IQ36" s="647"/>
    </row>
    <row r="37" spans="1:253" ht="67.5" customHeight="1">
      <c r="A37" s="754"/>
      <c r="B37" s="277" t="s">
        <v>800</v>
      </c>
      <c r="C37" s="570" t="s">
        <v>68</v>
      </c>
      <c r="D37" s="578"/>
      <c r="E37" s="580"/>
      <c r="F37" s="11"/>
      <c r="G37" s="2"/>
      <c r="H37" s="2"/>
      <c r="I37" s="2"/>
      <c r="J37" s="2"/>
      <c r="K37" s="2"/>
      <c r="L37" s="2"/>
      <c r="M37" s="2"/>
      <c r="N37" s="3"/>
      <c r="O37" s="11"/>
      <c r="P37" s="2"/>
      <c r="Q37" s="2"/>
      <c r="R37" s="2"/>
      <c r="S37" s="2"/>
      <c r="T37" s="2"/>
      <c r="U37" s="3"/>
      <c r="V37" s="68"/>
      <c r="W37" s="56"/>
      <c r="X37" s="56"/>
      <c r="Y37" s="56"/>
      <c r="Z37" s="56"/>
      <c r="AA37" s="56"/>
      <c r="AB37" s="56"/>
      <c r="AC37" s="56"/>
      <c r="AD37" s="56"/>
      <c r="AE37" s="56"/>
      <c r="AF37" s="56"/>
      <c r="AG37" s="322"/>
      <c r="AH37" s="329"/>
      <c r="AI37" s="328"/>
      <c r="AJ37" s="328"/>
      <c r="AK37" s="328"/>
      <c r="AL37" s="328"/>
      <c r="AM37" s="328"/>
      <c r="AN37" s="328"/>
      <c r="AO37" s="328"/>
      <c r="AP37" s="328"/>
      <c r="AQ37" s="328"/>
      <c r="AR37" s="328"/>
      <c r="AS37" s="328"/>
      <c r="AT37" s="328"/>
      <c r="AU37" s="328"/>
      <c r="AV37" s="328"/>
      <c r="AW37" s="328"/>
      <c r="AX37" s="328"/>
      <c r="AY37" s="328"/>
      <c r="AZ37" s="328"/>
      <c r="BA37" s="328"/>
      <c r="BB37" s="328"/>
      <c r="BC37" s="328"/>
      <c r="BD37" s="328"/>
      <c r="BE37" s="416"/>
      <c r="BF37" s="328"/>
      <c r="BG37" s="328"/>
      <c r="BH37" s="328"/>
      <c r="BI37" s="328"/>
      <c r="BJ37" s="328"/>
      <c r="BK37" s="328"/>
      <c r="BL37" s="328"/>
      <c r="BM37" s="328"/>
      <c r="BN37" s="328"/>
      <c r="BO37" s="328"/>
      <c r="BP37" s="328"/>
      <c r="BQ37" s="330"/>
      <c r="BR37" s="682" t="s">
        <v>160</v>
      </c>
      <c r="BS37" s="682"/>
      <c r="BT37" s="682"/>
      <c r="BU37" s="682"/>
      <c r="BV37" s="682"/>
      <c r="BW37" s="683"/>
      <c r="BX37" s="684" t="s">
        <v>642</v>
      </c>
      <c r="BY37" s="682"/>
      <c r="BZ37" s="682"/>
      <c r="CA37" s="682"/>
      <c r="CB37" s="682"/>
      <c r="CC37" s="682"/>
      <c r="CD37" s="683"/>
      <c r="CE37" s="684" t="s">
        <v>643</v>
      </c>
      <c r="CF37" s="682"/>
      <c r="CG37" s="682"/>
      <c r="CH37" s="682"/>
      <c r="CI37" s="682"/>
      <c r="CJ37" s="681"/>
      <c r="CK37" s="629"/>
      <c r="CL37" s="629"/>
      <c r="CM37" s="629"/>
      <c r="CN37" s="629"/>
      <c r="CO37" s="629"/>
      <c r="CP37" s="629"/>
      <c r="CQ37" s="629"/>
      <c r="CR37" s="629"/>
      <c r="CS37" s="629"/>
      <c r="CT37" s="629"/>
      <c r="CU37" s="629"/>
      <c r="CV37" s="667"/>
      <c r="CW37" s="66"/>
      <c r="CX37" s="30"/>
      <c r="CY37" s="30"/>
      <c r="CZ37" s="30"/>
      <c r="DA37" s="30"/>
      <c r="DB37" s="30"/>
      <c r="DC37" s="30"/>
      <c r="DD37" s="30"/>
      <c r="DE37" s="30"/>
      <c r="DF37" s="30"/>
      <c r="DG37" s="30"/>
      <c r="DH37" s="30"/>
      <c r="DI37" s="30"/>
      <c r="DJ37" s="30"/>
      <c r="DK37" s="30"/>
      <c r="DL37" s="30"/>
      <c r="DM37" s="30"/>
      <c r="DN37" s="30"/>
      <c r="DO37" s="30"/>
      <c r="DP37" s="30"/>
      <c r="DQ37" s="44"/>
      <c r="DR37" s="44"/>
      <c r="DS37" s="44"/>
      <c r="DT37" s="44"/>
      <c r="DU37" s="44"/>
      <c r="DV37" s="44"/>
      <c r="DW37" s="44"/>
      <c r="DX37" s="44"/>
      <c r="DY37" s="44"/>
      <c r="DZ37" s="44"/>
      <c r="EA37" s="44"/>
      <c r="EB37" s="44"/>
      <c r="EC37" s="44"/>
      <c r="ED37" s="659"/>
      <c r="EE37" s="661"/>
      <c r="EF37" s="44"/>
      <c r="EG37" s="44"/>
      <c r="EH37" s="44"/>
      <c r="EI37" s="44"/>
      <c r="EJ37" s="44"/>
      <c r="EK37" s="44"/>
      <c r="EL37" s="44"/>
      <c r="EM37" s="65"/>
      <c r="EN37" s="32"/>
      <c r="EO37" s="62"/>
      <c r="EP37" s="62"/>
      <c r="EQ37" s="62"/>
      <c r="ER37" s="62"/>
      <c r="ES37" s="62"/>
      <c r="ET37" s="188"/>
      <c r="EU37" s="199"/>
      <c r="EV37" s="556"/>
      <c r="EW37" s="193"/>
      <c r="EX37" s="193"/>
      <c r="EY37" s="193"/>
      <c r="EZ37" s="193"/>
      <c r="FA37" s="193"/>
      <c r="FB37" s="193"/>
      <c r="FC37" s="193"/>
      <c r="FD37" s="193"/>
      <c r="FE37" s="193"/>
      <c r="FF37" s="193"/>
      <c r="FG37" s="193"/>
      <c r="FH37" s="193"/>
      <c r="FI37" s="193"/>
      <c r="FJ37" s="193"/>
      <c r="FK37" s="193"/>
      <c r="FL37" s="193"/>
      <c r="FM37" s="193"/>
      <c r="FN37" s="193"/>
      <c r="FO37" s="193"/>
      <c r="FP37" s="193"/>
      <c r="FQ37" s="193"/>
      <c r="FR37" s="193"/>
      <c r="FS37" s="193"/>
      <c r="FT37" s="193"/>
      <c r="FU37" s="193"/>
      <c r="FV37" s="193"/>
      <c r="FW37" s="193"/>
      <c r="FX37" s="193"/>
      <c r="FY37" s="193"/>
      <c r="FZ37" s="201"/>
      <c r="GA37" s="187"/>
      <c r="GB37" s="62"/>
      <c r="GC37" s="465"/>
      <c r="GD37" s="681" t="s">
        <v>644</v>
      </c>
      <c r="GE37" s="629"/>
      <c r="GF37" s="629"/>
      <c r="GG37" s="464"/>
      <c r="GH37" s="466"/>
      <c r="GI37" s="62"/>
      <c r="GJ37" s="62"/>
      <c r="GK37" s="62"/>
      <c r="GL37" s="62"/>
      <c r="GM37" s="62"/>
      <c r="GN37" s="62"/>
      <c r="GO37" s="356"/>
      <c r="GP37" s="366"/>
      <c r="GQ37" s="365"/>
      <c r="GR37" s="364"/>
      <c r="GS37" s="62"/>
      <c r="GT37" s="629"/>
      <c r="GU37" s="629"/>
      <c r="GV37" s="629"/>
      <c r="GW37" s="62"/>
      <c r="GX37" s="62"/>
      <c r="GY37" s="62"/>
      <c r="GZ37" s="33"/>
      <c r="HA37" s="632" t="s">
        <v>452</v>
      </c>
      <c r="HB37" s="633"/>
      <c r="HC37" s="633"/>
      <c r="HD37" s="650"/>
      <c r="HE37" s="32"/>
      <c r="HF37" s="62"/>
      <c r="HG37" s="62"/>
      <c r="HH37" s="62"/>
      <c r="HI37" s="65"/>
      <c r="HJ37" s="32"/>
      <c r="HK37" s="33"/>
      <c r="HL37" s="64" t="s">
        <v>467</v>
      </c>
      <c r="HM37" s="32"/>
      <c r="HN37" s="62"/>
      <c r="HO37" s="33"/>
      <c r="HP37" s="81"/>
      <c r="HQ37" s="74"/>
      <c r="HR37" s="82"/>
      <c r="HS37" s="81"/>
      <c r="HT37" s="74"/>
      <c r="HU37" s="74"/>
      <c r="HV37" s="74"/>
      <c r="HW37" s="74"/>
      <c r="HX37" s="74"/>
      <c r="HY37" s="74"/>
      <c r="HZ37" s="74"/>
      <c r="IA37" s="74"/>
      <c r="IB37" s="74"/>
      <c r="IC37" s="74"/>
      <c r="ID37" s="74"/>
      <c r="IE37" s="74"/>
      <c r="IF37" s="74"/>
      <c r="IG37" s="74"/>
      <c r="IH37" s="74"/>
      <c r="II37" s="82"/>
      <c r="IJ37" s="570" t="s">
        <v>645</v>
      </c>
      <c r="IK37" s="578"/>
      <c r="IL37" s="578"/>
      <c r="IM37" s="578"/>
      <c r="IN37" s="578"/>
      <c r="IO37" s="578"/>
      <c r="IP37" s="578"/>
      <c r="IQ37" s="580"/>
    </row>
    <row r="38" spans="1:253" s="152" customFormat="1" ht="67.5" customHeight="1">
      <c r="A38" s="643" t="s">
        <v>692</v>
      </c>
      <c r="B38" s="635"/>
      <c r="C38" s="562">
        <v>40</v>
      </c>
      <c r="D38" s="562"/>
      <c r="E38" s="562"/>
      <c r="F38" s="562"/>
      <c r="G38" s="562"/>
      <c r="H38" s="562"/>
      <c r="I38" s="562"/>
      <c r="J38" s="562"/>
      <c r="K38" s="562"/>
      <c r="L38" s="562"/>
      <c r="M38" s="562"/>
      <c r="N38" s="562"/>
      <c r="O38" s="562"/>
      <c r="P38" s="562"/>
      <c r="Q38" s="562"/>
      <c r="R38" s="562"/>
      <c r="S38" s="562"/>
      <c r="T38" s="562"/>
      <c r="U38" s="562"/>
      <c r="V38" s="562"/>
      <c r="W38" s="562"/>
      <c r="X38" s="562"/>
      <c r="Y38" s="562"/>
      <c r="Z38" s="562"/>
      <c r="AA38" s="562"/>
      <c r="AB38" s="562"/>
      <c r="AC38" s="562"/>
      <c r="AD38" s="562"/>
      <c r="AE38" s="562"/>
      <c r="AF38" s="562"/>
      <c r="AG38" s="562"/>
      <c r="AH38" s="558">
        <v>64</v>
      </c>
      <c r="AI38" s="559"/>
      <c r="AJ38" s="559"/>
      <c r="AK38" s="559"/>
      <c r="AL38" s="559"/>
      <c r="AM38" s="559"/>
      <c r="AN38" s="559"/>
      <c r="AO38" s="559"/>
      <c r="AP38" s="559"/>
      <c r="AQ38" s="559"/>
      <c r="AR38" s="559"/>
      <c r="AS38" s="559"/>
      <c r="AT38" s="559"/>
      <c r="AU38" s="559"/>
      <c r="AV38" s="559"/>
      <c r="AW38" s="559"/>
      <c r="AX38" s="559"/>
      <c r="AY38" s="559"/>
      <c r="AZ38" s="559"/>
      <c r="BA38" s="559"/>
      <c r="BB38" s="559"/>
      <c r="BC38" s="559"/>
      <c r="BD38" s="559"/>
      <c r="BE38" s="559"/>
      <c r="BF38" s="559"/>
      <c r="BG38" s="559"/>
      <c r="BH38" s="559"/>
      <c r="BI38" s="559"/>
      <c r="BJ38" s="559"/>
      <c r="BK38" s="559"/>
      <c r="BL38" s="559"/>
      <c r="BM38" s="559"/>
      <c r="BN38" s="559"/>
      <c r="BO38" s="559">
        <v>15</v>
      </c>
      <c r="BP38" s="559"/>
      <c r="BQ38" s="560"/>
      <c r="BR38" s="559">
        <v>80</v>
      </c>
      <c r="BS38" s="559"/>
      <c r="BT38" s="559"/>
      <c r="BU38" s="559"/>
      <c r="BV38" s="559"/>
      <c r="BW38" s="559"/>
      <c r="BX38" s="559"/>
      <c r="BY38" s="559"/>
      <c r="BZ38" s="559"/>
      <c r="CA38" s="559"/>
      <c r="CB38" s="559"/>
      <c r="CC38" s="559"/>
      <c r="CD38" s="559"/>
      <c r="CE38" s="559"/>
      <c r="CF38" s="559"/>
      <c r="CG38" s="559"/>
      <c r="CH38" s="559"/>
      <c r="CI38" s="559"/>
      <c r="CJ38" s="632">
        <v>93</v>
      </c>
      <c r="CK38" s="633"/>
      <c r="CL38" s="633"/>
      <c r="CM38" s="633"/>
      <c r="CN38" s="633"/>
      <c r="CO38" s="633"/>
      <c r="CP38" s="633"/>
      <c r="CQ38" s="633"/>
      <c r="CR38" s="633"/>
      <c r="CS38" s="633"/>
      <c r="CT38" s="633"/>
      <c r="CU38" s="633"/>
      <c r="CV38" s="650"/>
      <c r="CW38" s="562">
        <v>95</v>
      </c>
      <c r="CX38" s="562"/>
      <c r="CY38" s="562"/>
      <c r="CZ38" s="562"/>
      <c r="DA38" s="562"/>
      <c r="DB38" s="562"/>
      <c r="DC38" s="562"/>
      <c r="DD38" s="562"/>
      <c r="DE38" s="563"/>
      <c r="DF38" s="567">
        <v>94</v>
      </c>
      <c r="DG38" s="562"/>
      <c r="DH38" s="562"/>
      <c r="DI38" s="563"/>
      <c r="DJ38" s="156"/>
      <c r="DK38" s="156"/>
      <c r="DL38" s="567">
        <v>94</v>
      </c>
      <c r="DM38" s="563"/>
      <c r="DN38" s="156">
        <v>94</v>
      </c>
      <c r="DO38" s="156">
        <v>94</v>
      </c>
      <c r="DP38" s="156">
        <v>94</v>
      </c>
      <c r="DQ38" s="567">
        <v>115</v>
      </c>
      <c r="DR38" s="562"/>
      <c r="DS38" s="562"/>
      <c r="DT38" s="562"/>
      <c r="DU38" s="562"/>
      <c r="DV38" s="562"/>
      <c r="DW38" s="562"/>
      <c r="DX38" s="562"/>
      <c r="DY38" s="562"/>
      <c r="DZ38" s="562"/>
      <c r="EA38" s="562"/>
      <c r="EB38" s="562"/>
      <c r="EC38" s="562"/>
      <c r="ED38" s="562"/>
      <c r="EE38" s="562"/>
      <c r="EF38" s="562"/>
      <c r="EG38" s="562"/>
      <c r="EH38" s="562"/>
      <c r="EI38" s="562"/>
      <c r="EJ38" s="562"/>
      <c r="EK38" s="562"/>
      <c r="EL38" s="562"/>
      <c r="EM38" s="568"/>
      <c r="EN38" s="561">
        <v>81</v>
      </c>
      <c r="EO38" s="562"/>
      <c r="EP38" s="562"/>
      <c r="EQ38" s="562"/>
      <c r="ER38" s="562"/>
      <c r="ES38" s="562"/>
      <c r="ET38" s="562"/>
      <c r="EU38" s="632">
        <v>119</v>
      </c>
      <c r="EV38" s="563"/>
      <c r="EW38" s="633"/>
      <c r="EX38" s="633"/>
      <c r="EY38" s="633"/>
      <c r="EZ38" s="633"/>
      <c r="FA38" s="633"/>
      <c r="FB38" s="633"/>
      <c r="FC38" s="633"/>
      <c r="FD38" s="633"/>
      <c r="FE38" s="633"/>
      <c r="FF38" s="633"/>
      <c r="FG38" s="633"/>
      <c r="FH38" s="633"/>
      <c r="FI38" s="633"/>
      <c r="FJ38" s="633"/>
      <c r="FK38" s="633"/>
      <c r="FL38" s="633"/>
      <c r="FM38" s="633"/>
      <c r="FN38" s="633"/>
      <c r="FO38" s="633"/>
      <c r="FP38" s="633"/>
      <c r="FQ38" s="633"/>
      <c r="FR38" s="633"/>
      <c r="FS38" s="633"/>
      <c r="FT38" s="633"/>
      <c r="FU38" s="633"/>
      <c r="FV38" s="633"/>
      <c r="FW38" s="633"/>
      <c r="FX38" s="633"/>
      <c r="FY38" s="633"/>
      <c r="FZ38" s="650"/>
      <c r="GA38" s="562">
        <v>95</v>
      </c>
      <c r="GB38" s="562"/>
      <c r="GC38" s="562"/>
      <c r="GD38" s="632">
        <v>110</v>
      </c>
      <c r="GE38" s="633"/>
      <c r="GF38" s="633"/>
      <c r="GG38" s="460"/>
      <c r="GH38" s="562">
        <v>100</v>
      </c>
      <c r="GI38" s="562"/>
      <c r="GJ38" s="562"/>
      <c r="GK38" s="562"/>
      <c r="GL38" s="562"/>
      <c r="GM38" s="562"/>
      <c r="GN38" s="562"/>
      <c r="GO38" s="562"/>
      <c r="GP38" s="579">
        <v>63</v>
      </c>
      <c r="GQ38" s="580"/>
      <c r="GR38" s="562">
        <v>70</v>
      </c>
      <c r="GS38" s="562"/>
      <c r="GT38" s="562"/>
      <c r="GU38" s="562"/>
      <c r="GV38" s="562"/>
      <c r="GW38" s="562"/>
      <c r="GX38" s="562"/>
      <c r="GY38" s="562"/>
      <c r="GZ38" s="568"/>
      <c r="HA38" s="561">
        <v>91</v>
      </c>
      <c r="HB38" s="563"/>
      <c r="HC38" s="567">
        <v>91</v>
      </c>
      <c r="HD38" s="568"/>
      <c r="HE38" s="561">
        <v>60</v>
      </c>
      <c r="HF38" s="562"/>
      <c r="HG38" s="562"/>
      <c r="HH38" s="562"/>
      <c r="HI38" s="568"/>
      <c r="HJ38" s="561">
        <v>75</v>
      </c>
      <c r="HK38" s="568"/>
      <c r="HL38" s="124">
        <v>70</v>
      </c>
      <c r="HM38" s="561">
        <v>80</v>
      </c>
      <c r="HN38" s="562"/>
      <c r="HO38" s="568"/>
      <c r="HP38" s="619">
        <v>103</v>
      </c>
      <c r="HQ38" s="572"/>
      <c r="HR38" s="620"/>
      <c r="HS38" s="619">
        <v>103</v>
      </c>
      <c r="HT38" s="572"/>
      <c r="HU38" s="572"/>
      <c r="HV38" s="572"/>
      <c r="HW38" s="572"/>
      <c r="HX38" s="572"/>
      <c r="HY38" s="572"/>
      <c r="HZ38" s="572"/>
      <c r="IA38" s="572"/>
      <c r="IB38" s="572"/>
      <c r="IC38" s="572"/>
      <c r="ID38" s="572"/>
      <c r="IE38" s="572"/>
      <c r="IF38" s="572"/>
      <c r="IG38" s="572"/>
      <c r="IH38" s="572"/>
      <c r="II38" s="620"/>
      <c r="IJ38" s="558">
        <v>110</v>
      </c>
      <c r="IK38" s="559"/>
      <c r="IL38" s="559"/>
      <c r="IM38" s="559"/>
      <c r="IN38" s="559"/>
      <c r="IO38" s="559"/>
      <c r="IP38" s="559"/>
      <c r="IQ38" s="560"/>
    </row>
    <row r="39" spans="1:253" s="152" customFormat="1" ht="23.25" customHeight="1">
      <c r="A39" s="644" t="s">
        <v>621</v>
      </c>
      <c r="B39" s="295" t="s">
        <v>677</v>
      </c>
      <c r="C39" s="562">
        <v>75</v>
      </c>
      <c r="D39" s="562"/>
      <c r="E39" s="562"/>
      <c r="F39" s="562"/>
      <c r="G39" s="562"/>
      <c r="H39" s="562"/>
      <c r="I39" s="562"/>
      <c r="J39" s="562"/>
      <c r="K39" s="562"/>
      <c r="L39" s="562"/>
      <c r="M39" s="562"/>
      <c r="N39" s="562"/>
      <c r="O39" s="562"/>
      <c r="P39" s="562"/>
      <c r="Q39" s="562"/>
      <c r="R39" s="562"/>
      <c r="S39" s="562"/>
      <c r="T39" s="562"/>
      <c r="U39" s="562"/>
      <c r="V39" s="562"/>
      <c r="W39" s="562"/>
      <c r="X39" s="562"/>
      <c r="Y39" s="562"/>
      <c r="Z39" s="562"/>
      <c r="AA39" s="562"/>
      <c r="AB39" s="562"/>
      <c r="AC39" s="562"/>
      <c r="AD39" s="562"/>
      <c r="AE39" s="562"/>
      <c r="AF39" s="562"/>
      <c r="AG39" s="562"/>
      <c r="AH39" s="558">
        <v>66.42</v>
      </c>
      <c r="AI39" s="559"/>
      <c r="AJ39" s="559"/>
      <c r="AK39" s="559"/>
      <c r="AL39" s="559"/>
      <c r="AM39" s="559"/>
      <c r="AN39" s="559"/>
      <c r="AO39" s="559"/>
      <c r="AP39" s="559"/>
      <c r="AQ39" s="559"/>
      <c r="AR39" s="559"/>
      <c r="AS39" s="559"/>
      <c r="AT39" s="559"/>
      <c r="AU39" s="559"/>
      <c r="AV39" s="559"/>
      <c r="AW39" s="559"/>
      <c r="AX39" s="559"/>
      <c r="AY39" s="559"/>
      <c r="AZ39" s="559"/>
      <c r="BA39" s="559"/>
      <c r="BB39" s="559"/>
      <c r="BC39" s="559"/>
      <c r="BD39" s="559"/>
      <c r="BE39" s="559"/>
      <c r="BF39" s="559"/>
      <c r="BG39" s="559"/>
      <c r="BH39" s="559"/>
      <c r="BI39" s="559"/>
      <c r="BJ39" s="559"/>
      <c r="BK39" s="559"/>
      <c r="BL39" s="559"/>
      <c r="BM39" s="559"/>
      <c r="BN39" s="559"/>
      <c r="BO39" s="559"/>
      <c r="BP39" s="559"/>
      <c r="BQ39" s="560"/>
      <c r="BR39" s="559">
        <v>80.27</v>
      </c>
      <c r="BS39" s="559"/>
      <c r="BT39" s="559"/>
      <c r="BU39" s="559"/>
      <c r="BV39" s="559"/>
      <c r="BW39" s="559"/>
      <c r="BX39" s="559"/>
      <c r="BY39" s="559"/>
      <c r="BZ39" s="559"/>
      <c r="CA39" s="559"/>
      <c r="CB39" s="559"/>
      <c r="CC39" s="559"/>
      <c r="CD39" s="559"/>
      <c r="CE39" s="559"/>
      <c r="CF39" s="559"/>
      <c r="CG39" s="559"/>
      <c r="CH39" s="559"/>
      <c r="CI39" s="559"/>
      <c r="CJ39" s="632">
        <v>70.5</v>
      </c>
      <c r="CK39" s="633"/>
      <c r="CL39" s="633"/>
      <c r="CM39" s="633"/>
      <c r="CN39" s="633"/>
      <c r="CO39" s="633"/>
      <c r="CP39" s="633"/>
      <c r="CQ39" s="633"/>
      <c r="CR39" s="633"/>
      <c r="CS39" s="633"/>
      <c r="CT39" s="633"/>
      <c r="CU39" s="633"/>
      <c r="CV39" s="650"/>
      <c r="CW39" s="562">
        <v>75.680000000000007</v>
      </c>
      <c r="CX39" s="562"/>
      <c r="CY39" s="562"/>
      <c r="CZ39" s="562"/>
      <c r="DA39" s="562"/>
      <c r="DB39" s="562"/>
      <c r="DC39" s="562"/>
      <c r="DD39" s="562"/>
      <c r="DE39" s="563"/>
      <c r="DF39" s="567">
        <v>9</v>
      </c>
      <c r="DG39" s="562"/>
      <c r="DH39" s="562"/>
      <c r="DI39" s="563"/>
      <c r="DJ39" s="156"/>
      <c r="DK39" s="156"/>
      <c r="DL39" s="567">
        <v>49.8</v>
      </c>
      <c r="DM39" s="563"/>
      <c r="DN39" s="156">
        <v>74.400000000000006</v>
      </c>
      <c r="DO39" s="156">
        <v>4.9000000000000004</v>
      </c>
      <c r="DP39" s="156">
        <v>100</v>
      </c>
      <c r="DQ39" s="567">
        <v>83.2</v>
      </c>
      <c r="DR39" s="562"/>
      <c r="DS39" s="562"/>
      <c r="DT39" s="562"/>
      <c r="DU39" s="562"/>
      <c r="DV39" s="562"/>
      <c r="DW39" s="562"/>
      <c r="DX39" s="562"/>
      <c r="DY39" s="562"/>
      <c r="DZ39" s="562"/>
      <c r="EA39" s="562"/>
      <c r="EB39" s="562"/>
      <c r="EC39" s="562"/>
      <c r="ED39" s="562"/>
      <c r="EE39" s="562"/>
      <c r="EF39" s="562"/>
      <c r="EG39" s="562"/>
      <c r="EH39" s="562"/>
      <c r="EI39" s="562"/>
      <c r="EJ39" s="562"/>
      <c r="EK39" s="562"/>
      <c r="EL39" s="562"/>
      <c r="EM39" s="568"/>
      <c r="EN39" s="561">
        <v>78</v>
      </c>
      <c r="EO39" s="562"/>
      <c r="EP39" s="562"/>
      <c r="EQ39" s="562"/>
      <c r="ER39" s="562"/>
      <c r="ES39" s="562"/>
      <c r="ET39" s="562"/>
      <c r="EU39" s="632">
        <v>42.91</v>
      </c>
      <c r="EV39" s="563"/>
      <c r="EW39" s="633"/>
      <c r="EX39" s="633"/>
      <c r="EY39" s="633"/>
      <c r="EZ39" s="633"/>
      <c r="FA39" s="633"/>
      <c r="FB39" s="633"/>
      <c r="FC39" s="633"/>
      <c r="FD39" s="633"/>
      <c r="FE39" s="633"/>
      <c r="FF39" s="633"/>
      <c r="FG39" s="633"/>
      <c r="FH39" s="633"/>
      <c r="FI39" s="633"/>
      <c r="FJ39" s="633"/>
      <c r="FK39" s="633"/>
      <c r="FL39" s="633"/>
      <c r="FM39" s="633"/>
      <c r="FN39" s="633"/>
      <c r="FO39" s="633"/>
      <c r="FP39" s="633"/>
      <c r="FQ39" s="633"/>
      <c r="FR39" s="633"/>
      <c r="FS39" s="633"/>
      <c r="FT39" s="633"/>
      <c r="FU39" s="633"/>
      <c r="FV39" s="633"/>
      <c r="FW39" s="633"/>
      <c r="FX39" s="633"/>
      <c r="FY39" s="633"/>
      <c r="FZ39" s="650"/>
      <c r="GA39" s="562">
        <v>85.2</v>
      </c>
      <c r="GB39" s="562"/>
      <c r="GC39" s="562"/>
      <c r="GD39" s="632">
        <v>64</v>
      </c>
      <c r="GE39" s="633"/>
      <c r="GF39" s="633"/>
      <c r="GG39" s="460"/>
      <c r="GH39" s="562">
        <v>71.8</v>
      </c>
      <c r="GI39" s="562"/>
      <c r="GJ39" s="562"/>
      <c r="GK39" s="562"/>
      <c r="GL39" s="562"/>
      <c r="GM39" s="562"/>
      <c r="GN39" s="562"/>
      <c r="GO39" s="562"/>
      <c r="GP39" s="579">
        <v>64.7</v>
      </c>
      <c r="GQ39" s="580"/>
      <c r="GR39" s="562">
        <v>73.81</v>
      </c>
      <c r="GS39" s="562"/>
      <c r="GT39" s="562"/>
      <c r="GU39" s="562"/>
      <c r="GV39" s="562"/>
      <c r="GW39" s="562"/>
      <c r="GX39" s="562"/>
      <c r="GY39" s="562"/>
      <c r="GZ39" s="568"/>
      <c r="HA39" s="561">
        <v>85</v>
      </c>
      <c r="HB39" s="563"/>
      <c r="HC39" s="567">
        <v>87</v>
      </c>
      <c r="HD39" s="568"/>
      <c r="HE39" s="561">
        <v>75.7</v>
      </c>
      <c r="HF39" s="562"/>
      <c r="HG39" s="562"/>
      <c r="HH39" s="562"/>
      <c r="HI39" s="568"/>
      <c r="HJ39" s="561">
        <v>100</v>
      </c>
      <c r="HK39" s="568"/>
      <c r="HL39" s="124">
        <v>30</v>
      </c>
      <c r="HM39" s="561">
        <v>79</v>
      </c>
      <c r="HN39" s="562"/>
      <c r="HO39" s="568"/>
      <c r="HP39" s="619">
        <v>75.900000000000006</v>
      </c>
      <c r="HQ39" s="572"/>
      <c r="HR39" s="620"/>
      <c r="HS39" s="619">
        <v>72.7</v>
      </c>
      <c r="HT39" s="572"/>
      <c r="HU39" s="572"/>
      <c r="HV39" s="572"/>
      <c r="HW39" s="572"/>
      <c r="HX39" s="572"/>
      <c r="HY39" s="572"/>
      <c r="HZ39" s="572"/>
      <c r="IA39" s="572"/>
      <c r="IB39" s="572"/>
      <c r="IC39" s="572"/>
      <c r="ID39" s="572"/>
      <c r="IE39" s="572"/>
      <c r="IF39" s="572"/>
      <c r="IG39" s="572"/>
      <c r="IH39" s="572"/>
      <c r="II39" s="620"/>
      <c r="IJ39" s="129"/>
      <c r="IK39" s="126"/>
      <c r="IL39" s="126"/>
      <c r="IM39" s="126"/>
      <c r="IN39" s="126"/>
      <c r="IO39" s="126"/>
      <c r="IP39" s="126"/>
      <c r="IQ39" s="138"/>
    </row>
    <row r="40" spans="1:253" s="152" customFormat="1" ht="33" customHeight="1">
      <c r="A40" s="644"/>
      <c r="B40" s="295" t="s">
        <v>678</v>
      </c>
      <c r="C40" s="562">
        <v>67</v>
      </c>
      <c r="D40" s="562"/>
      <c r="E40" s="562"/>
      <c r="F40" s="562"/>
      <c r="G40" s="562"/>
      <c r="H40" s="562"/>
      <c r="I40" s="562"/>
      <c r="J40" s="562"/>
      <c r="K40" s="562"/>
      <c r="L40" s="562"/>
      <c r="M40" s="562"/>
      <c r="N40" s="562"/>
      <c r="O40" s="562"/>
      <c r="P40" s="562"/>
      <c r="Q40" s="562"/>
      <c r="R40" s="562"/>
      <c r="S40" s="562"/>
      <c r="T40" s="562"/>
      <c r="U40" s="562"/>
      <c r="V40" s="562"/>
      <c r="W40" s="562"/>
      <c r="X40" s="562"/>
      <c r="Y40" s="562"/>
      <c r="Z40" s="562"/>
      <c r="AA40" s="562"/>
      <c r="AB40" s="562"/>
      <c r="AC40" s="562"/>
      <c r="AD40" s="562"/>
      <c r="AE40" s="562"/>
      <c r="AF40" s="562"/>
      <c r="AG40" s="562"/>
      <c r="AH40" s="558">
        <v>66.569999999999993</v>
      </c>
      <c r="AI40" s="559"/>
      <c r="AJ40" s="559"/>
      <c r="AK40" s="559"/>
      <c r="AL40" s="559"/>
      <c r="AM40" s="559"/>
      <c r="AN40" s="559"/>
      <c r="AO40" s="559"/>
      <c r="AP40" s="559"/>
      <c r="AQ40" s="559"/>
      <c r="AR40" s="559"/>
      <c r="AS40" s="559"/>
      <c r="AT40" s="559"/>
      <c r="AU40" s="559"/>
      <c r="AV40" s="559"/>
      <c r="AW40" s="559"/>
      <c r="AX40" s="559"/>
      <c r="AY40" s="559"/>
      <c r="AZ40" s="559"/>
      <c r="BA40" s="559"/>
      <c r="BB40" s="559"/>
      <c r="BC40" s="559"/>
      <c r="BD40" s="559"/>
      <c r="BE40" s="559"/>
      <c r="BF40" s="559"/>
      <c r="BG40" s="559"/>
      <c r="BH40" s="559"/>
      <c r="BI40" s="559"/>
      <c r="BJ40" s="559"/>
      <c r="BK40" s="559"/>
      <c r="BL40" s="559"/>
      <c r="BM40" s="559"/>
      <c r="BN40" s="559"/>
      <c r="BO40" s="559">
        <v>66.86</v>
      </c>
      <c r="BP40" s="559"/>
      <c r="BQ40" s="560"/>
      <c r="BR40" s="559">
        <v>68.974000000000004</v>
      </c>
      <c r="BS40" s="559"/>
      <c r="BT40" s="559"/>
      <c r="BU40" s="559"/>
      <c r="BV40" s="559"/>
      <c r="BW40" s="559"/>
      <c r="BX40" s="559"/>
      <c r="BY40" s="559"/>
      <c r="BZ40" s="559"/>
      <c r="CA40" s="559"/>
      <c r="CB40" s="559"/>
      <c r="CC40" s="559"/>
      <c r="CD40" s="559"/>
      <c r="CE40" s="559"/>
      <c r="CF40" s="559"/>
      <c r="CG40" s="559"/>
      <c r="CH40" s="559"/>
      <c r="CI40" s="559"/>
      <c r="CJ40" s="632">
        <v>67.103999999999999</v>
      </c>
      <c r="CK40" s="633"/>
      <c r="CL40" s="633"/>
      <c r="CM40" s="633"/>
      <c r="CN40" s="633"/>
      <c r="CO40" s="633"/>
      <c r="CP40" s="633"/>
      <c r="CQ40" s="633"/>
      <c r="CR40" s="633"/>
      <c r="CS40" s="633"/>
      <c r="CT40" s="633"/>
      <c r="CU40" s="633"/>
      <c r="CV40" s="650"/>
      <c r="CW40" s="562">
        <v>90.05</v>
      </c>
      <c r="CX40" s="562"/>
      <c r="CY40" s="562"/>
      <c r="CZ40" s="562"/>
      <c r="DA40" s="562"/>
      <c r="DB40" s="562"/>
      <c r="DC40" s="562"/>
      <c r="DD40" s="562"/>
      <c r="DE40" s="563"/>
      <c r="DF40" s="567">
        <v>43.4</v>
      </c>
      <c r="DG40" s="562"/>
      <c r="DH40" s="562"/>
      <c r="DI40" s="563"/>
      <c r="DJ40" s="156"/>
      <c r="DK40" s="156"/>
      <c r="DL40" s="567">
        <v>62.4</v>
      </c>
      <c r="DM40" s="563"/>
      <c r="DN40" s="156">
        <v>50</v>
      </c>
      <c r="DO40" s="156">
        <v>92.9</v>
      </c>
      <c r="DP40" s="156">
        <v>100</v>
      </c>
      <c r="DQ40" s="567">
        <v>84.9</v>
      </c>
      <c r="DR40" s="562"/>
      <c r="DS40" s="562"/>
      <c r="DT40" s="562"/>
      <c r="DU40" s="562"/>
      <c r="DV40" s="562"/>
      <c r="DW40" s="562"/>
      <c r="DX40" s="562"/>
      <c r="DY40" s="562"/>
      <c r="DZ40" s="562"/>
      <c r="EA40" s="562"/>
      <c r="EB40" s="562"/>
      <c r="EC40" s="562"/>
      <c r="ED40" s="562"/>
      <c r="EE40" s="562"/>
      <c r="EF40" s="562"/>
      <c r="EG40" s="562"/>
      <c r="EH40" s="562"/>
      <c r="EI40" s="562"/>
      <c r="EJ40" s="562"/>
      <c r="EK40" s="562"/>
      <c r="EL40" s="562"/>
      <c r="EM40" s="568"/>
      <c r="EN40" s="561">
        <v>74</v>
      </c>
      <c r="EO40" s="562"/>
      <c r="EP40" s="562"/>
      <c r="EQ40" s="562"/>
      <c r="ER40" s="562"/>
      <c r="ES40" s="562"/>
      <c r="ET40" s="562"/>
      <c r="EU40" s="632">
        <v>43.25</v>
      </c>
      <c r="EV40" s="563"/>
      <c r="EW40" s="633"/>
      <c r="EX40" s="633"/>
      <c r="EY40" s="633"/>
      <c r="EZ40" s="633"/>
      <c r="FA40" s="633"/>
      <c r="FB40" s="633"/>
      <c r="FC40" s="633"/>
      <c r="FD40" s="633"/>
      <c r="FE40" s="633"/>
      <c r="FF40" s="633"/>
      <c r="FG40" s="633"/>
      <c r="FH40" s="633"/>
      <c r="FI40" s="633"/>
      <c r="FJ40" s="633"/>
      <c r="FK40" s="633"/>
      <c r="FL40" s="633"/>
      <c r="FM40" s="633"/>
      <c r="FN40" s="633"/>
      <c r="FO40" s="633"/>
      <c r="FP40" s="633"/>
      <c r="FQ40" s="633"/>
      <c r="FR40" s="633"/>
      <c r="FS40" s="633"/>
      <c r="FT40" s="633"/>
      <c r="FU40" s="633"/>
      <c r="FV40" s="633"/>
      <c r="FW40" s="633"/>
      <c r="FX40" s="633"/>
      <c r="FY40" s="633"/>
      <c r="FZ40" s="650"/>
      <c r="GA40" s="562">
        <v>75.599999999999994</v>
      </c>
      <c r="GB40" s="562"/>
      <c r="GC40" s="562"/>
      <c r="GD40" s="632">
        <v>65.94</v>
      </c>
      <c r="GE40" s="633"/>
      <c r="GF40" s="633"/>
      <c r="GG40" s="460"/>
      <c r="GH40" s="562">
        <v>73.2</v>
      </c>
      <c r="GI40" s="562"/>
      <c r="GJ40" s="562"/>
      <c r="GK40" s="562"/>
      <c r="GL40" s="562"/>
      <c r="GM40" s="562"/>
      <c r="GN40" s="562"/>
      <c r="GO40" s="562"/>
      <c r="GP40" s="579">
        <v>75.16</v>
      </c>
      <c r="GQ40" s="580"/>
      <c r="GR40" s="562">
        <v>50.6</v>
      </c>
      <c r="GS40" s="562"/>
      <c r="GT40" s="562"/>
      <c r="GU40" s="562"/>
      <c r="GV40" s="562"/>
      <c r="GW40" s="562"/>
      <c r="GX40" s="562"/>
      <c r="GY40" s="562"/>
      <c r="GZ40" s="568"/>
      <c r="HA40" s="561">
        <v>74</v>
      </c>
      <c r="HB40" s="563"/>
      <c r="HC40" s="567">
        <v>87.19</v>
      </c>
      <c r="HD40" s="568"/>
      <c r="HE40" s="561">
        <v>73.8</v>
      </c>
      <c r="HF40" s="562"/>
      <c r="HG40" s="562"/>
      <c r="HH40" s="562"/>
      <c r="HI40" s="568"/>
      <c r="HJ40" s="561">
        <v>100</v>
      </c>
      <c r="HK40" s="568"/>
      <c r="HL40" s="124">
        <v>71</v>
      </c>
      <c r="HM40" s="561">
        <v>82.9</v>
      </c>
      <c r="HN40" s="562"/>
      <c r="HO40" s="568"/>
      <c r="HP40" s="619">
        <v>75.099999999999994</v>
      </c>
      <c r="HQ40" s="572"/>
      <c r="HR40" s="620"/>
      <c r="HS40" s="619">
        <v>78.400000000000006</v>
      </c>
      <c r="HT40" s="572"/>
      <c r="HU40" s="572"/>
      <c r="HV40" s="572"/>
      <c r="HW40" s="572"/>
      <c r="HX40" s="572"/>
      <c r="HY40" s="572"/>
      <c r="HZ40" s="572"/>
      <c r="IA40" s="572"/>
      <c r="IB40" s="572"/>
      <c r="IC40" s="572"/>
      <c r="ID40" s="572"/>
      <c r="IE40" s="572"/>
      <c r="IF40" s="572"/>
      <c r="IG40" s="572"/>
      <c r="IH40" s="572"/>
      <c r="II40" s="620"/>
      <c r="IJ40" s="558">
        <v>88.5</v>
      </c>
      <c r="IK40" s="559"/>
      <c r="IL40" s="559"/>
      <c r="IM40" s="559"/>
      <c r="IN40" s="559"/>
      <c r="IO40" s="559"/>
      <c r="IP40" s="559"/>
      <c r="IQ40" s="560"/>
    </row>
    <row r="41" spans="1:253" s="152" customFormat="1" ht="27.75" customHeight="1">
      <c r="A41" s="644" t="s">
        <v>674</v>
      </c>
      <c r="B41" s="295">
        <v>2014</v>
      </c>
      <c r="C41" s="562">
        <v>5</v>
      </c>
      <c r="D41" s="562"/>
      <c r="E41" s="562"/>
      <c r="F41" s="562"/>
      <c r="G41" s="562"/>
      <c r="H41" s="562"/>
      <c r="I41" s="562"/>
      <c r="J41" s="562"/>
      <c r="K41" s="562"/>
      <c r="L41" s="562"/>
      <c r="M41" s="562"/>
      <c r="N41" s="562"/>
      <c r="O41" s="562"/>
      <c r="P41" s="562"/>
      <c r="Q41" s="562"/>
      <c r="R41" s="562"/>
      <c r="S41" s="562"/>
      <c r="T41" s="562"/>
      <c r="U41" s="562"/>
      <c r="V41" s="562"/>
      <c r="W41" s="562"/>
      <c r="X41" s="562"/>
      <c r="Y41" s="562"/>
      <c r="Z41" s="562"/>
      <c r="AA41" s="562"/>
      <c r="AB41" s="562"/>
      <c r="AC41" s="562"/>
      <c r="AD41" s="562"/>
      <c r="AE41" s="562"/>
      <c r="AF41" s="562"/>
      <c r="AG41" s="562"/>
      <c r="AH41" s="558">
        <v>13.15</v>
      </c>
      <c r="AI41" s="559"/>
      <c r="AJ41" s="559"/>
      <c r="AK41" s="559"/>
      <c r="AL41" s="559"/>
      <c r="AM41" s="559"/>
      <c r="AN41" s="559"/>
      <c r="AO41" s="559"/>
      <c r="AP41" s="559"/>
      <c r="AQ41" s="559"/>
      <c r="AR41" s="559"/>
      <c r="AS41" s="559"/>
      <c r="AT41" s="559"/>
      <c r="AU41" s="559"/>
      <c r="AV41" s="559"/>
      <c r="AW41" s="559"/>
      <c r="AX41" s="559"/>
      <c r="AY41" s="559"/>
      <c r="AZ41" s="559"/>
      <c r="BA41" s="559"/>
      <c r="BB41" s="559"/>
      <c r="BC41" s="559"/>
      <c r="BD41" s="559"/>
      <c r="BE41" s="559"/>
      <c r="BF41" s="559"/>
      <c r="BG41" s="559"/>
      <c r="BH41" s="559"/>
      <c r="BI41" s="559"/>
      <c r="BJ41" s="559"/>
      <c r="BK41" s="559"/>
      <c r="BL41" s="559"/>
      <c r="BM41" s="559"/>
      <c r="BN41" s="559"/>
      <c r="BO41" s="559"/>
      <c r="BP41" s="559"/>
      <c r="BQ41" s="560"/>
      <c r="BR41" s="559">
        <v>17.3</v>
      </c>
      <c r="BS41" s="559"/>
      <c r="BT41" s="559"/>
      <c r="BU41" s="559"/>
      <c r="BV41" s="559"/>
      <c r="BW41" s="559"/>
      <c r="BX41" s="559"/>
      <c r="BY41" s="559"/>
      <c r="BZ41" s="559"/>
      <c r="CA41" s="559"/>
      <c r="CB41" s="559"/>
      <c r="CC41" s="559"/>
      <c r="CD41" s="559"/>
      <c r="CE41" s="559"/>
      <c r="CF41" s="559"/>
      <c r="CG41" s="559"/>
      <c r="CH41" s="559"/>
      <c r="CI41" s="559"/>
      <c r="CJ41" s="632">
        <v>11.66</v>
      </c>
      <c r="CK41" s="633"/>
      <c r="CL41" s="633"/>
      <c r="CM41" s="633"/>
      <c r="CN41" s="633"/>
      <c r="CO41" s="633"/>
      <c r="CP41" s="633"/>
      <c r="CQ41" s="633"/>
      <c r="CR41" s="633"/>
      <c r="CS41" s="633"/>
      <c r="CT41" s="633"/>
      <c r="CU41" s="633"/>
      <c r="CV41" s="650"/>
      <c r="CW41" s="562">
        <v>3.78</v>
      </c>
      <c r="CX41" s="562"/>
      <c r="CY41" s="562"/>
      <c r="CZ41" s="562"/>
      <c r="DA41" s="562"/>
      <c r="DB41" s="562"/>
      <c r="DC41" s="562"/>
      <c r="DD41" s="562"/>
      <c r="DE41" s="563"/>
      <c r="DF41" s="567">
        <v>747.3</v>
      </c>
      <c r="DG41" s="562"/>
      <c r="DH41" s="562"/>
      <c r="DI41" s="563"/>
      <c r="DJ41" s="156"/>
      <c r="DK41" s="156"/>
      <c r="DL41" s="567">
        <v>3573.89</v>
      </c>
      <c r="DM41" s="563"/>
      <c r="DN41" s="156">
        <v>884.74</v>
      </c>
      <c r="DO41" s="156">
        <v>1009.29</v>
      </c>
      <c r="DP41" s="156">
        <v>6733.81</v>
      </c>
      <c r="DQ41" s="567">
        <v>10.8</v>
      </c>
      <c r="DR41" s="562"/>
      <c r="DS41" s="562"/>
      <c r="DT41" s="562"/>
      <c r="DU41" s="562"/>
      <c r="DV41" s="562"/>
      <c r="DW41" s="562"/>
      <c r="DX41" s="562"/>
      <c r="DY41" s="562"/>
      <c r="DZ41" s="562"/>
      <c r="EA41" s="562"/>
      <c r="EB41" s="562"/>
      <c r="EC41" s="562"/>
      <c r="ED41" s="562"/>
      <c r="EE41" s="562"/>
      <c r="EF41" s="562"/>
      <c r="EG41" s="562"/>
      <c r="EH41" s="562"/>
      <c r="EI41" s="562"/>
      <c r="EJ41" s="562"/>
      <c r="EK41" s="562"/>
      <c r="EL41" s="562"/>
      <c r="EM41" s="568"/>
      <c r="EN41" s="561">
        <v>5</v>
      </c>
      <c r="EO41" s="562"/>
      <c r="EP41" s="562"/>
      <c r="EQ41" s="562"/>
      <c r="ER41" s="562"/>
      <c r="ES41" s="562"/>
      <c r="ET41" s="562"/>
      <c r="EU41" s="632">
        <v>10.72</v>
      </c>
      <c r="EV41" s="563"/>
      <c r="EW41" s="633"/>
      <c r="EX41" s="633"/>
      <c r="EY41" s="633"/>
      <c r="EZ41" s="633"/>
      <c r="FA41" s="633"/>
      <c r="FB41" s="633"/>
      <c r="FC41" s="633"/>
      <c r="FD41" s="633"/>
      <c r="FE41" s="633"/>
      <c r="FF41" s="633"/>
      <c r="FG41" s="633"/>
      <c r="FH41" s="633"/>
      <c r="FI41" s="633"/>
      <c r="FJ41" s="633"/>
      <c r="FK41" s="633"/>
      <c r="FL41" s="633"/>
      <c r="FM41" s="633"/>
      <c r="FN41" s="633"/>
      <c r="FO41" s="633"/>
      <c r="FP41" s="633"/>
      <c r="FQ41" s="633"/>
      <c r="FR41" s="633"/>
      <c r="FS41" s="633"/>
      <c r="FT41" s="633"/>
      <c r="FU41" s="633"/>
      <c r="FV41" s="633"/>
      <c r="FW41" s="633"/>
      <c r="FX41" s="633"/>
      <c r="FY41" s="633"/>
      <c r="FZ41" s="650"/>
      <c r="GA41" s="562">
        <v>5</v>
      </c>
      <c r="GB41" s="562"/>
      <c r="GC41" s="562"/>
      <c r="GD41" s="632">
        <v>12.6</v>
      </c>
      <c r="GE41" s="633"/>
      <c r="GF41" s="633"/>
      <c r="GG41" s="460"/>
      <c r="GH41" s="562">
        <v>28.15</v>
      </c>
      <c r="GI41" s="562"/>
      <c r="GJ41" s="562"/>
      <c r="GK41" s="562"/>
      <c r="GL41" s="562"/>
      <c r="GM41" s="562"/>
      <c r="GN41" s="562"/>
      <c r="GO41" s="562"/>
      <c r="GP41" s="579">
        <v>18.18</v>
      </c>
      <c r="GQ41" s="580"/>
      <c r="GR41" s="562">
        <v>28.01</v>
      </c>
      <c r="GS41" s="562"/>
      <c r="GT41" s="562"/>
      <c r="GU41" s="562"/>
      <c r="GV41" s="562"/>
      <c r="GW41" s="562"/>
      <c r="GX41" s="562"/>
      <c r="GY41" s="562"/>
      <c r="GZ41" s="568"/>
      <c r="HA41" s="561">
        <v>17.41</v>
      </c>
      <c r="HB41" s="563"/>
      <c r="HC41" s="567">
        <v>2.77</v>
      </c>
      <c r="HD41" s="568"/>
      <c r="HE41" s="561">
        <v>20.28</v>
      </c>
      <c r="HF41" s="562"/>
      <c r="HG41" s="562"/>
      <c r="HH41" s="562"/>
      <c r="HI41" s="568"/>
      <c r="HJ41" s="561">
        <v>0</v>
      </c>
      <c r="HK41" s="568"/>
      <c r="HL41" s="124">
        <v>11.75</v>
      </c>
      <c r="HM41" s="561">
        <v>6.35</v>
      </c>
      <c r="HN41" s="562"/>
      <c r="HO41" s="568"/>
      <c r="HP41" s="619">
        <v>16.989999999999998</v>
      </c>
      <c r="HQ41" s="572"/>
      <c r="HR41" s="620"/>
      <c r="HS41" s="619">
        <v>9.5</v>
      </c>
      <c r="HT41" s="572"/>
      <c r="HU41" s="572"/>
      <c r="HV41" s="572"/>
      <c r="HW41" s="572"/>
      <c r="HX41" s="572"/>
      <c r="HY41" s="572"/>
      <c r="HZ41" s="572"/>
      <c r="IA41" s="572"/>
      <c r="IB41" s="572"/>
      <c r="IC41" s="572"/>
      <c r="ID41" s="572"/>
      <c r="IE41" s="572"/>
      <c r="IF41" s="572"/>
      <c r="IG41" s="572"/>
      <c r="IH41" s="572"/>
      <c r="II41" s="620"/>
      <c r="IJ41" s="129"/>
      <c r="IK41" s="126"/>
      <c r="IL41" s="126"/>
      <c r="IM41" s="126"/>
      <c r="IN41" s="126"/>
      <c r="IO41" s="126"/>
      <c r="IP41" s="126"/>
      <c r="IQ41" s="138"/>
    </row>
    <row r="42" spans="1:253" s="152" customFormat="1" ht="30.75" customHeight="1">
      <c r="A42" s="644"/>
      <c r="B42" s="295">
        <v>2015</v>
      </c>
      <c r="C42" s="562">
        <v>11.6</v>
      </c>
      <c r="D42" s="562"/>
      <c r="E42" s="562"/>
      <c r="F42" s="562"/>
      <c r="G42" s="562"/>
      <c r="H42" s="562"/>
      <c r="I42" s="562"/>
      <c r="J42" s="562"/>
      <c r="K42" s="562"/>
      <c r="L42" s="562"/>
      <c r="M42" s="562"/>
      <c r="N42" s="562"/>
      <c r="O42" s="562"/>
      <c r="P42" s="562"/>
      <c r="Q42" s="562"/>
      <c r="R42" s="562"/>
      <c r="S42" s="562"/>
      <c r="T42" s="562"/>
      <c r="U42" s="562"/>
      <c r="V42" s="562"/>
      <c r="W42" s="562"/>
      <c r="X42" s="562"/>
      <c r="Y42" s="562"/>
      <c r="Z42" s="562"/>
      <c r="AA42" s="562"/>
      <c r="AB42" s="562"/>
      <c r="AC42" s="562"/>
      <c r="AD42" s="562"/>
      <c r="AE42" s="562"/>
      <c r="AF42" s="562"/>
      <c r="AG42" s="562"/>
      <c r="AH42" s="558">
        <v>12.99</v>
      </c>
      <c r="AI42" s="559"/>
      <c r="AJ42" s="559"/>
      <c r="AK42" s="559"/>
      <c r="AL42" s="559"/>
      <c r="AM42" s="559"/>
      <c r="AN42" s="559"/>
      <c r="AO42" s="559"/>
      <c r="AP42" s="559"/>
      <c r="AQ42" s="559"/>
      <c r="AR42" s="559"/>
      <c r="AS42" s="559"/>
      <c r="AT42" s="559"/>
      <c r="AU42" s="559"/>
      <c r="AV42" s="559"/>
      <c r="AW42" s="559"/>
      <c r="AX42" s="559"/>
      <c r="AY42" s="559"/>
      <c r="AZ42" s="559"/>
      <c r="BA42" s="559"/>
      <c r="BB42" s="559"/>
      <c r="BC42" s="559"/>
      <c r="BD42" s="559"/>
      <c r="BE42" s="559"/>
      <c r="BF42" s="559"/>
      <c r="BG42" s="559"/>
      <c r="BH42" s="559"/>
      <c r="BI42" s="559"/>
      <c r="BJ42" s="559"/>
      <c r="BK42" s="559"/>
      <c r="BL42" s="559"/>
      <c r="BM42" s="559"/>
      <c r="BN42" s="559"/>
      <c r="BO42" s="559">
        <v>11.98</v>
      </c>
      <c r="BP42" s="559"/>
      <c r="BQ42" s="560"/>
      <c r="BR42" s="559">
        <v>19.87</v>
      </c>
      <c r="BS42" s="559"/>
      <c r="BT42" s="559"/>
      <c r="BU42" s="559"/>
      <c r="BV42" s="559"/>
      <c r="BW42" s="559"/>
      <c r="BX42" s="559"/>
      <c r="BY42" s="559"/>
      <c r="BZ42" s="559"/>
      <c r="CA42" s="559"/>
      <c r="CB42" s="559"/>
      <c r="CC42" s="559"/>
      <c r="CD42" s="559"/>
      <c r="CE42" s="559"/>
      <c r="CF42" s="559"/>
      <c r="CG42" s="559"/>
      <c r="CH42" s="559"/>
      <c r="CI42" s="559"/>
      <c r="CJ42" s="632">
        <v>10.52</v>
      </c>
      <c r="CK42" s="633"/>
      <c r="CL42" s="633"/>
      <c r="CM42" s="633"/>
      <c r="CN42" s="633"/>
      <c r="CO42" s="633"/>
      <c r="CP42" s="633"/>
      <c r="CQ42" s="633"/>
      <c r="CR42" s="633"/>
      <c r="CS42" s="633"/>
      <c r="CT42" s="633"/>
      <c r="CU42" s="633"/>
      <c r="CV42" s="650"/>
      <c r="CW42" s="562">
        <v>3.75</v>
      </c>
      <c r="CX42" s="562"/>
      <c r="CY42" s="562"/>
      <c r="CZ42" s="562"/>
      <c r="DA42" s="562"/>
      <c r="DB42" s="562"/>
      <c r="DC42" s="562"/>
      <c r="DD42" s="562"/>
      <c r="DE42" s="563"/>
      <c r="DF42" s="567">
        <v>3.9</v>
      </c>
      <c r="DG42" s="562"/>
      <c r="DH42" s="562"/>
      <c r="DI42" s="563"/>
      <c r="DJ42" s="156"/>
      <c r="DK42" s="156"/>
      <c r="DL42" s="567">
        <v>11.37</v>
      </c>
      <c r="DM42" s="563"/>
      <c r="DN42" s="156">
        <v>2.57</v>
      </c>
      <c r="DO42" s="156">
        <v>1.97</v>
      </c>
      <c r="DP42" s="156">
        <v>17.079999999999998</v>
      </c>
      <c r="DQ42" s="567">
        <v>10.8</v>
      </c>
      <c r="DR42" s="562"/>
      <c r="DS42" s="562"/>
      <c r="DT42" s="562"/>
      <c r="DU42" s="562"/>
      <c r="DV42" s="562"/>
      <c r="DW42" s="562"/>
      <c r="DX42" s="562"/>
      <c r="DY42" s="562"/>
      <c r="DZ42" s="562"/>
      <c r="EA42" s="562"/>
      <c r="EB42" s="562"/>
      <c r="EC42" s="562"/>
      <c r="ED42" s="562"/>
      <c r="EE42" s="562"/>
      <c r="EF42" s="562"/>
      <c r="EG42" s="562"/>
      <c r="EH42" s="562"/>
      <c r="EI42" s="562"/>
      <c r="EJ42" s="562"/>
      <c r="EK42" s="562"/>
      <c r="EL42" s="562"/>
      <c r="EM42" s="568"/>
      <c r="EN42" s="561">
        <v>7.3</v>
      </c>
      <c r="EO42" s="562"/>
      <c r="EP42" s="562"/>
      <c r="EQ42" s="562"/>
      <c r="ER42" s="562"/>
      <c r="ES42" s="562"/>
      <c r="ET42" s="562"/>
      <c r="EU42" s="632">
        <v>10.97</v>
      </c>
      <c r="EV42" s="563"/>
      <c r="EW42" s="633"/>
      <c r="EX42" s="633"/>
      <c r="EY42" s="633"/>
      <c r="EZ42" s="633"/>
      <c r="FA42" s="633"/>
      <c r="FB42" s="633"/>
      <c r="FC42" s="633"/>
      <c r="FD42" s="633"/>
      <c r="FE42" s="633"/>
      <c r="FF42" s="633"/>
      <c r="FG42" s="633"/>
      <c r="FH42" s="633"/>
      <c r="FI42" s="633"/>
      <c r="FJ42" s="633"/>
      <c r="FK42" s="633"/>
      <c r="FL42" s="633"/>
      <c r="FM42" s="633"/>
      <c r="FN42" s="633"/>
      <c r="FO42" s="633"/>
      <c r="FP42" s="633"/>
      <c r="FQ42" s="633"/>
      <c r="FR42" s="633"/>
      <c r="FS42" s="633"/>
      <c r="FT42" s="633"/>
      <c r="FU42" s="633"/>
      <c r="FV42" s="633"/>
      <c r="FW42" s="633"/>
      <c r="FX42" s="633"/>
      <c r="FY42" s="633"/>
      <c r="FZ42" s="650"/>
      <c r="GA42" s="562">
        <v>4.79</v>
      </c>
      <c r="GB42" s="562"/>
      <c r="GC42" s="562"/>
      <c r="GD42" s="632">
        <v>8.27</v>
      </c>
      <c r="GE42" s="633"/>
      <c r="GF42" s="633"/>
      <c r="GG42" s="460"/>
      <c r="GH42" s="562">
        <v>26.98</v>
      </c>
      <c r="GI42" s="562"/>
      <c r="GJ42" s="562"/>
      <c r="GK42" s="562"/>
      <c r="GL42" s="562"/>
      <c r="GM42" s="562"/>
      <c r="GN42" s="562"/>
      <c r="GO42" s="562"/>
      <c r="GP42" s="579">
        <v>24.18</v>
      </c>
      <c r="GQ42" s="580"/>
      <c r="GR42" s="562">
        <v>16.600000000000001</v>
      </c>
      <c r="GS42" s="562"/>
      <c r="GT42" s="562"/>
      <c r="GU42" s="562"/>
      <c r="GV42" s="562"/>
      <c r="GW42" s="562"/>
      <c r="GX42" s="562"/>
      <c r="GY42" s="562"/>
      <c r="GZ42" s="568"/>
      <c r="HA42" s="561">
        <v>17.41</v>
      </c>
      <c r="HB42" s="563"/>
      <c r="HC42" s="567">
        <v>2.77</v>
      </c>
      <c r="HD42" s="568"/>
      <c r="HE42" s="561">
        <v>13.32</v>
      </c>
      <c r="HF42" s="562"/>
      <c r="HG42" s="562"/>
      <c r="HH42" s="562"/>
      <c r="HI42" s="568"/>
      <c r="HJ42" s="561">
        <v>0</v>
      </c>
      <c r="HK42" s="568"/>
      <c r="HL42" s="124">
        <v>10.73</v>
      </c>
      <c r="HM42" s="561">
        <v>6.89</v>
      </c>
      <c r="HN42" s="562"/>
      <c r="HO42" s="568"/>
      <c r="HP42" s="619">
        <v>21.58</v>
      </c>
      <c r="HQ42" s="572"/>
      <c r="HR42" s="620"/>
      <c r="HS42" s="619">
        <v>10.3</v>
      </c>
      <c r="HT42" s="572"/>
      <c r="HU42" s="572"/>
      <c r="HV42" s="572"/>
      <c r="HW42" s="572"/>
      <c r="HX42" s="572"/>
      <c r="HY42" s="572"/>
      <c r="HZ42" s="572"/>
      <c r="IA42" s="572"/>
      <c r="IB42" s="572"/>
      <c r="IC42" s="572"/>
      <c r="ID42" s="572"/>
      <c r="IE42" s="572"/>
      <c r="IF42" s="572"/>
      <c r="IG42" s="572"/>
      <c r="IH42" s="572"/>
      <c r="II42" s="620"/>
      <c r="IJ42" s="558">
        <v>23.3</v>
      </c>
      <c r="IK42" s="559"/>
      <c r="IL42" s="559"/>
      <c r="IM42" s="559"/>
      <c r="IN42" s="559"/>
      <c r="IO42" s="559"/>
      <c r="IP42" s="559"/>
      <c r="IQ42" s="560"/>
    </row>
    <row r="43" spans="1:253" ht="45" customHeight="1" thickBot="1">
      <c r="A43" s="728" t="s">
        <v>58</v>
      </c>
      <c r="B43" s="751"/>
      <c r="C43" s="256"/>
      <c r="D43" s="2"/>
      <c r="E43" s="12"/>
      <c r="F43" s="11"/>
      <c r="G43" s="2"/>
      <c r="H43" s="2"/>
      <c r="I43" s="2"/>
      <c r="J43" s="2"/>
      <c r="K43" s="2"/>
      <c r="L43" s="2"/>
      <c r="M43" s="2"/>
      <c r="N43" s="3"/>
      <c r="O43" s="11"/>
      <c r="P43" s="2"/>
      <c r="Q43" s="2"/>
      <c r="R43" s="2"/>
      <c r="S43" s="2"/>
      <c r="T43" s="2"/>
      <c r="U43" s="3"/>
      <c r="V43" s="68"/>
      <c r="W43" s="56"/>
      <c r="X43" s="56"/>
      <c r="Y43" s="56"/>
      <c r="Z43" s="56"/>
      <c r="AA43" s="56"/>
      <c r="AB43" s="56"/>
      <c r="AC43" s="56"/>
      <c r="AD43" s="56"/>
      <c r="AE43" s="56"/>
      <c r="AF43" s="56"/>
      <c r="AG43" s="322"/>
      <c r="AH43" s="558">
        <v>5850</v>
      </c>
      <c r="AI43" s="559"/>
      <c r="AJ43" s="559"/>
      <c r="AK43" s="559"/>
      <c r="AL43" s="559"/>
      <c r="AM43" s="559"/>
      <c r="AN43" s="559"/>
      <c r="AO43" s="559"/>
      <c r="AP43" s="559"/>
      <c r="AQ43" s="559"/>
      <c r="AR43" s="559"/>
      <c r="AS43" s="559"/>
      <c r="AT43" s="559"/>
      <c r="AU43" s="559"/>
      <c r="AV43" s="559"/>
      <c r="AW43" s="559"/>
      <c r="AX43" s="559"/>
      <c r="AY43" s="559"/>
      <c r="AZ43" s="559"/>
      <c r="BA43" s="559"/>
      <c r="BB43" s="559"/>
      <c r="BC43" s="559"/>
      <c r="BD43" s="559"/>
      <c r="BE43" s="559"/>
      <c r="BF43" s="559"/>
      <c r="BG43" s="559"/>
      <c r="BH43" s="559"/>
      <c r="BI43" s="559"/>
      <c r="BJ43" s="559"/>
      <c r="BK43" s="559"/>
      <c r="BL43" s="559"/>
      <c r="BM43" s="559"/>
      <c r="BN43" s="559"/>
      <c r="BO43" s="559"/>
      <c r="BP43" s="559"/>
      <c r="BQ43" s="560"/>
      <c r="BR43" s="311"/>
      <c r="BS43" s="283"/>
      <c r="BT43" s="283"/>
      <c r="BU43" s="283"/>
      <c r="BV43" s="283"/>
      <c r="BW43" s="285"/>
      <c r="BX43" s="284"/>
      <c r="BY43" s="283"/>
      <c r="BZ43" s="283"/>
      <c r="CA43" s="283"/>
      <c r="CB43" s="283"/>
      <c r="CC43" s="283"/>
      <c r="CD43" s="17"/>
      <c r="CE43" s="16"/>
      <c r="CF43" s="4"/>
      <c r="CG43" s="4"/>
      <c r="CH43" s="4"/>
      <c r="CI43" s="26"/>
      <c r="CJ43" s="384"/>
      <c r="CK43" s="380"/>
      <c r="CL43" s="380"/>
      <c r="CM43" s="552"/>
      <c r="CN43" s="380"/>
      <c r="CO43" s="380"/>
      <c r="CP43" s="380"/>
      <c r="CQ43" s="380"/>
      <c r="CR43" s="380"/>
      <c r="CS43" s="380"/>
      <c r="CT43" s="380"/>
      <c r="CU43" s="380"/>
      <c r="CV43" s="385"/>
      <c r="CW43" s="66">
        <v>26</v>
      </c>
      <c r="CX43" s="30">
        <v>60</v>
      </c>
      <c r="CY43" s="30">
        <v>181</v>
      </c>
      <c r="CZ43" s="30">
        <v>32</v>
      </c>
      <c r="DA43" s="629">
        <v>123</v>
      </c>
      <c r="DB43" s="629"/>
      <c r="DC43" s="629"/>
      <c r="DD43" s="30"/>
      <c r="DE43" s="30">
        <v>61</v>
      </c>
      <c r="DF43" s="30"/>
      <c r="DG43" s="30"/>
      <c r="DH43" s="30"/>
      <c r="DI43" s="30"/>
      <c r="DJ43" s="30"/>
      <c r="DK43" s="30"/>
      <c r="DL43" s="30"/>
      <c r="DM43" s="30"/>
      <c r="DN43" s="30"/>
      <c r="DO43" s="30"/>
      <c r="DP43" s="30"/>
      <c r="DQ43" s="44"/>
      <c r="DR43" s="44"/>
      <c r="DS43" s="44"/>
      <c r="DT43" s="44"/>
      <c r="DU43" s="44"/>
      <c r="DV43" s="44"/>
      <c r="DW43" s="44"/>
      <c r="DX43" s="44"/>
      <c r="DY43" s="44"/>
      <c r="DZ43" s="44"/>
      <c r="EA43" s="44"/>
      <c r="EB43" s="44"/>
      <c r="EC43" s="44"/>
      <c r="ED43" s="659"/>
      <c r="EE43" s="661"/>
      <c r="EF43" s="44"/>
      <c r="EG43" s="44"/>
      <c r="EH43" s="44"/>
      <c r="EI43" s="44"/>
      <c r="EJ43" s="44"/>
      <c r="EK43" s="44"/>
      <c r="EL43" s="44"/>
      <c r="EM43" s="65"/>
      <c r="EN43" s="32"/>
      <c r="EO43" s="62"/>
      <c r="EP43" s="62"/>
      <c r="EQ43" s="62"/>
      <c r="ER43" s="62"/>
      <c r="ES43" s="62"/>
      <c r="ET43" s="188"/>
      <c r="EU43" s="561">
        <v>3981</v>
      </c>
      <c r="EV43" s="562"/>
      <c r="EW43" s="562"/>
      <c r="EX43" s="562"/>
      <c r="EY43" s="562"/>
      <c r="EZ43" s="562"/>
      <c r="FA43" s="562"/>
      <c r="FB43" s="562"/>
      <c r="FC43" s="562"/>
      <c r="FD43" s="562"/>
      <c r="FE43" s="562"/>
      <c r="FF43" s="562"/>
      <c r="FG43" s="562"/>
      <c r="FH43" s="562"/>
      <c r="FI43" s="562"/>
      <c r="FJ43" s="562"/>
      <c r="FK43" s="562"/>
      <c r="FL43" s="562"/>
      <c r="FM43" s="562"/>
      <c r="FN43" s="562"/>
      <c r="FO43" s="562"/>
      <c r="FP43" s="562"/>
      <c r="FQ43" s="562"/>
      <c r="FR43" s="562"/>
      <c r="FS43" s="562"/>
      <c r="FT43" s="562"/>
      <c r="FU43" s="562"/>
      <c r="FV43" s="562"/>
      <c r="FW43" s="562"/>
      <c r="FX43" s="562"/>
      <c r="FY43" s="562"/>
      <c r="FZ43" s="568"/>
      <c r="GA43" s="210">
        <v>29</v>
      </c>
      <c r="GB43" s="214">
        <v>10</v>
      </c>
      <c r="GC43" s="445">
        <v>109</v>
      </c>
      <c r="GD43" s="681"/>
      <c r="GE43" s="629"/>
      <c r="GF43" s="457"/>
      <c r="GG43" s="464"/>
      <c r="GH43" s="466"/>
      <c r="GI43" s="62"/>
      <c r="GJ43" s="62"/>
      <c r="GK43" s="62"/>
      <c r="GL43" s="62"/>
      <c r="GM43" s="62"/>
      <c r="GN43" s="62"/>
      <c r="GO43" s="356"/>
      <c r="GP43" s="366"/>
      <c r="GQ43" s="365"/>
      <c r="GR43" s="364"/>
      <c r="GS43" s="62"/>
      <c r="GT43" s="629"/>
      <c r="GU43" s="629"/>
      <c r="GV43" s="629"/>
      <c r="GW43" s="62"/>
      <c r="GX43" s="62"/>
      <c r="GY43" s="62"/>
      <c r="GZ43" s="33"/>
      <c r="HA43" s="632">
        <v>374</v>
      </c>
      <c r="HB43" s="633"/>
      <c r="HC43" s="633"/>
      <c r="HD43" s="650"/>
      <c r="HE43" s="32"/>
      <c r="HF43" s="62"/>
      <c r="HG43" s="62"/>
      <c r="HH43" s="62"/>
      <c r="HI43" s="65"/>
      <c r="HJ43" s="32"/>
      <c r="HK43" s="33"/>
      <c r="HL43" s="75"/>
      <c r="HM43" s="561">
        <v>343</v>
      </c>
      <c r="HN43" s="562"/>
      <c r="HO43" s="568"/>
      <c r="HP43" s="579" t="s">
        <v>489</v>
      </c>
      <c r="HQ43" s="578"/>
      <c r="HR43" s="580"/>
      <c r="HS43" s="558">
        <v>515</v>
      </c>
      <c r="HT43" s="559"/>
      <c r="HU43" s="559"/>
      <c r="HV43" s="559"/>
      <c r="HW43" s="559"/>
      <c r="HX43" s="559"/>
      <c r="HY43" s="559"/>
      <c r="HZ43" s="559"/>
      <c r="IA43" s="559"/>
      <c r="IB43" s="559"/>
      <c r="IC43" s="559"/>
      <c r="ID43" s="559"/>
      <c r="IE43" s="559"/>
      <c r="IF43" s="559"/>
      <c r="IG43" s="559"/>
      <c r="IH43" s="559"/>
      <c r="II43" s="560"/>
      <c r="IJ43" s="66"/>
      <c r="IK43" s="62"/>
      <c r="IL43" s="62"/>
      <c r="IM43" s="62"/>
      <c r="IN43" s="62"/>
      <c r="IO43" s="62"/>
      <c r="IP43" s="62"/>
      <c r="IQ43" s="33"/>
    </row>
    <row r="44" spans="1:253" s="9" customFormat="1" ht="15.75" thickBot="1">
      <c r="A44" s="299"/>
      <c r="B44" s="300"/>
      <c r="C44" s="13"/>
      <c r="E44" s="14"/>
      <c r="F44" s="21"/>
      <c r="G44" s="10"/>
      <c r="H44" s="10"/>
      <c r="I44" s="10"/>
      <c r="J44" s="10"/>
      <c r="K44" s="10"/>
      <c r="L44" s="10"/>
      <c r="M44" s="10"/>
      <c r="N44" s="149"/>
      <c r="O44" s="21"/>
      <c r="P44" s="10"/>
      <c r="Q44" s="10"/>
      <c r="R44" s="10"/>
      <c r="S44" s="10"/>
      <c r="T44" s="10"/>
      <c r="U44" s="149"/>
      <c r="V44" s="21"/>
      <c r="W44" s="10"/>
      <c r="X44" s="10"/>
      <c r="Y44" s="10"/>
      <c r="Z44" s="10"/>
      <c r="AA44" s="10"/>
      <c r="AB44" s="10"/>
      <c r="AC44" s="10"/>
      <c r="AD44" s="10"/>
      <c r="AE44" s="10"/>
      <c r="AF44" s="10"/>
      <c r="AG44" s="333"/>
      <c r="AH44" s="21"/>
      <c r="AI44" s="10"/>
      <c r="AJ44" s="10"/>
      <c r="AK44" s="350"/>
      <c r="AL44" s="350"/>
      <c r="AM44" s="350"/>
      <c r="AN44" s="350"/>
      <c r="AO44" s="35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31"/>
      <c r="BR44" s="334"/>
      <c r="BS44" s="10"/>
      <c r="BT44" s="10"/>
      <c r="BU44" s="10"/>
      <c r="BV44" s="10"/>
      <c r="BW44" s="31"/>
      <c r="BX44" s="21"/>
      <c r="BY44" s="10"/>
      <c r="BZ44" s="10"/>
      <c r="CA44" s="10"/>
      <c r="CB44" s="10"/>
      <c r="CC44" s="10"/>
      <c r="CD44" s="31"/>
      <c r="CE44" s="21"/>
      <c r="CF44" s="10"/>
      <c r="CG44" s="10"/>
      <c r="CH44" s="10"/>
      <c r="CI44" s="149"/>
      <c r="CJ44" s="21"/>
      <c r="CK44" s="10"/>
      <c r="CL44" s="10"/>
      <c r="CM44" s="10"/>
      <c r="CN44" s="10"/>
      <c r="CO44" s="10"/>
      <c r="CP44" s="10"/>
      <c r="CQ44" s="10"/>
      <c r="CR44" s="10"/>
      <c r="CS44" s="10"/>
      <c r="CT44" s="10"/>
      <c r="CU44" s="10"/>
      <c r="CV44" s="31"/>
      <c r="CW44" s="15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663"/>
      <c r="EE44" s="664"/>
      <c r="EF44" s="10"/>
      <c r="EG44" s="10"/>
      <c r="EH44" s="10"/>
      <c r="EI44" s="10"/>
      <c r="EJ44" s="10"/>
      <c r="EK44" s="10"/>
      <c r="EL44" s="10"/>
      <c r="EM44" s="149"/>
      <c r="EN44" s="21"/>
      <c r="EO44" s="10"/>
      <c r="EP44" s="10"/>
      <c r="EQ44" s="10"/>
      <c r="ER44" s="10"/>
      <c r="ES44" s="10"/>
      <c r="ET44" s="181"/>
      <c r="EU44" s="21"/>
      <c r="EV44" s="557"/>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31"/>
      <c r="GA44" s="182"/>
      <c r="GB44" s="10"/>
      <c r="GC44" s="467"/>
      <c r="GD44" s="21"/>
      <c r="GE44" s="10"/>
      <c r="GF44" s="10"/>
      <c r="GG44" s="31"/>
      <c r="GH44" s="468"/>
      <c r="GI44" s="10"/>
      <c r="GJ44" s="10"/>
      <c r="GK44" s="10"/>
      <c r="GL44" s="10"/>
      <c r="GM44" s="10"/>
      <c r="GN44" s="10"/>
      <c r="GO44" s="371"/>
      <c r="GP44" s="21"/>
      <c r="GQ44" s="31"/>
      <c r="GR44" s="372"/>
      <c r="GS44" s="10"/>
      <c r="GT44" s="10"/>
      <c r="GU44" s="10"/>
      <c r="GV44" s="10"/>
      <c r="GW44" s="10"/>
      <c r="GX44" s="10"/>
      <c r="GY44" s="10"/>
      <c r="GZ44" s="31"/>
      <c r="HA44" s="21"/>
      <c r="HB44" s="10"/>
      <c r="HC44" s="10"/>
      <c r="HD44" s="31"/>
      <c r="HE44" s="21"/>
      <c r="HF44" s="10"/>
      <c r="HG44" s="10"/>
      <c r="HH44" s="10"/>
      <c r="HI44" s="149"/>
      <c r="HJ44" s="21"/>
      <c r="HK44" s="31"/>
      <c r="HL44" s="14"/>
      <c r="HM44" s="21"/>
      <c r="HN44" s="10"/>
      <c r="HO44" s="31"/>
      <c r="HP44" s="21"/>
      <c r="HQ44" s="10"/>
      <c r="HR44" s="31"/>
      <c r="HS44" s="21"/>
      <c r="HT44" s="10"/>
      <c r="HU44" s="10"/>
      <c r="HV44" s="10"/>
      <c r="HW44" s="10"/>
      <c r="HX44" s="10"/>
      <c r="HY44" s="10"/>
      <c r="HZ44" s="10"/>
      <c r="IA44" s="10"/>
      <c r="IB44" s="10"/>
      <c r="IC44" s="10"/>
      <c r="ID44" s="10"/>
      <c r="IE44" s="10"/>
      <c r="IF44" s="10"/>
      <c r="IG44" s="10"/>
      <c r="IH44" s="10"/>
      <c r="II44" s="31"/>
      <c r="IJ44" s="150"/>
      <c r="IK44" s="10"/>
      <c r="IL44" s="10"/>
      <c r="IM44" s="10"/>
      <c r="IN44" s="10"/>
      <c r="IO44" s="10"/>
      <c r="IP44" s="10"/>
      <c r="IQ44" s="31"/>
    </row>
    <row r="45" spans="1:253" s="152" customFormat="1" ht="45" customHeight="1">
      <c r="A45" s="727" t="s">
        <v>682</v>
      </c>
      <c r="B45" s="278" t="s">
        <v>683</v>
      </c>
      <c r="C45" s="558">
        <v>367</v>
      </c>
      <c r="D45" s="559"/>
      <c r="E45" s="570"/>
      <c r="F45" s="569">
        <v>355</v>
      </c>
      <c r="G45" s="570"/>
      <c r="H45" s="282">
        <v>5</v>
      </c>
      <c r="I45" s="559">
        <v>133</v>
      </c>
      <c r="J45" s="559"/>
      <c r="K45" s="559"/>
      <c r="L45" s="559"/>
      <c r="M45" s="559"/>
      <c r="N45" s="560"/>
      <c r="O45" s="558">
        <v>250</v>
      </c>
      <c r="P45" s="559"/>
      <c r="Q45" s="559"/>
      <c r="R45" s="559"/>
      <c r="S45" s="559"/>
      <c r="T45" s="570"/>
      <c r="U45" s="133">
        <v>10</v>
      </c>
      <c r="V45" s="558">
        <v>811</v>
      </c>
      <c r="W45" s="559"/>
      <c r="X45" s="559"/>
      <c r="Y45" s="559"/>
      <c r="Z45" s="559"/>
      <c r="AA45" s="570"/>
      <c r="AB45" s="126">
        <v>70</v>
      </c>
      <c r="AC45" s="126">
        <v>11.5</v>
      </c>
      <c r="AD45" s="305"/>
      <c r="AE45" s="305"/>
      <c r="AF45" s="305"/>
      <c r="AG45" s="308"/>
      <c r="AH45" s="579">
        <v>544.32000000000005</v>
      </c>
      <c r="AI45" s="578"/>
      <c r="AJ45" s="578"/>
      <c r="AK45" s="578">
        <v>298.94400000000002</v>
      </c>
      <c r="AL45" s="578"/>
      <c r="AM45" s="578"/>
      <c r="AN45" s="578"/>
      <c r="AO45" s="578"/>
      <c r="AP45" s="578">
        <v>76.896000000000001</v>
      </c>
      <c r="AQ45" s="578"/>
      <c r="AR45" s="723"/>
      <c r="AS45" s="328">
        <v>116.64</v>
      </c>
      <c r="AT45" s="578">
        <v>1315.8720000000001</v>
      </c>
      <c r="AU45" s="578"/>
      <c r="AV45" s="578"/>
      <c r="AW45" s="328">
        <v>44.927999999999997</v>
      </c>
      <c r="AX45" s="569">
        <v>0.86399999999999999</v>
      </c>
      <c r="AY45" s="570"/>
      <c r="AZ45" s="726"/>
      <c r="BA45" s="726"/>
      <c r="BB45" s="569">
        <v>0.86399999999999999</v>
      </c>
      <c r="BC45" s="570"/>
      <c r="BD45" s="328">
        <v>131.328</v>
      </c>
      <c r="BE45" s="416"/>
      <c r="BF45" s="328">
        <v>74.304000000000002</v>
      </c>
      <c r="BG45" s="353"/>
      <c r="BH45" s="353"/>
      <c r="BI45" s="353"/>
      <c r="BJ45" s="782"/>
      <c r="BK45" s="783"/>
      <c r="BL45" s="783"/>
      <c r="BM45" s="783"/>
      <c r="BN45" s="784"/>
      <c r="BO45" s="353"/>
      <c r="BP45" s="353"/>
      <c r="BQ45" s="355"/>
      <c r="BR45" s="562">
        <v>196.6</v>
      </c>
      <c r="BS45" s="562"/>
      <c r="BT45" s="562"/>
      <c r="BU45" s="562"/>
      <c r="BV45" s="562"/>
      <c r="BW45" s="568"/>
      <c r="BX45" s="561">
        <v>369.7</v>
      </c>
      <c r="BY45" s="562"/>
      <c r="BZ45" s="562"/>
      <c r="CA45" s="562"/>
      <c r="CB45" s="562"/>
      <c r="CC45" s="562"/>
      <c r="CD45" s="568"/>
      <c r="CE45" s="558">
        <v>358</v>
      </c>
      <c r="CF45" s="559"/>
      <c r="CG45" s="559"/>
      <c r="CH45" s="559"/>
      <c r="CI45" s="559"/>
      <c r="CJ45" s="632"/>
      <c r="CK45" s="633"/>
      <c r="CL45" s="633"/>
      <c r="CM45" s="633"/>
      <c r="CN45" s="633"/>
      <c r="CO45" s="633"/>
      <c r="CP45" s="633"/>
      <c r="CQ45" s="633"/>
      <c r="CR45" s="633"/>
      <c r="CS45" s="633"/>
      <c r="CT45" s="633"/>
      <c r="CU45" s="633"/>
      <c r="CV45" s="650"/>
      <c r="CW45" s="562">
        <v>351.15</v>
      </c>
      <c r="CX45" s="562"/>
      <c r="CY45" s="562"/>
      <c r="CZ45" s="562"/>
      <c r="DA45" s="562"/>
      <c r="DB45" s="562"/>
      <c r="DC45" s="562"/>
      <c r="DD45" s="562"/>
      <c r="DE45" s="563"/>
      <c r="DF45" s="651"/>
      <c r="DG45" s="593"/>
      <c r="DH45" s="593"/>
      <c r="DI45" s="593"/>
      <c r="DJ45" s="593"/>
      <c r="DK45" s="593"/>
      <c r="DL45" s="593"/>
      <c r="DM45" s="593"/>
      <c r="DN45" s="593"/>
      <c r="DO45" s="593"/>
      <c r="DP45" s="652"/>
      <c r="DQ45" s="567">
        <v>1382.2</v>
      </c>
      <c r="DR45" s="562"/>
      <c r="DS45" s="562"/>
      <c r="DT45" s="562"/>
      <c r="DU45" s="562"/>
      <c r="DV45" s="562"/>
      <c r="DW45" s="562"/>
      <c r="DX45" s="562"/>
      <c r="DY45" s="562"/>
      <c r="DZ45" s="562"/>
      <c r="EA45" s="562"/>
      <c r="EB45" s="562"/>
      <c r="EC45" s="562"/>
      <c r="ED45" s="562"/>
      <c r="EE45" s="562"/>
      <c r="EF45" s="562"/>
      <c r="EG45" s="562"/>
      <c r="EH45" s="562"/>
      <c r="EI45" s="562"/>
      <c r="EJ45" s="562"/>
      <c r="EK45" s="562"/>
      <c r="EL45" s="562"/>
      <c r="EM45" s="568"/>
      <c r="EN45" s="561"/>
      <c r="EO45" s="562"/>
      <c r="EP45" s="562"/>
      <c r="EQ45" s="562"/>
      <c r="ER45" s="562"/>
      <c r="ES45" s="562"/>
      <c r="ET45" s="568"/>
      <c r="EU45" s="313">
        <v>75.78</v>
      </c>
      <c r="EV45" s="547"/>
      <c r="EW45" s="567">
        <v>2065.38</v>
      </c>
      <c r="EX45" s="563"/>
      <c r="EY45" s="567">
        <v>22.2</v>
      </c>
      <c r="EZ45" s="562"/>
      <c r="FA45" s="562"/>
      <c r="FB45" s="563"/>
      <c r="FC45" s="314">
        <v>168.2</v>
      </c>
      <c r="FD45" s="314">
        <v>16.03</v>
      </c>
      <c r="FE45" s="314">
        <v>48.62</v>
      </c>
      <c r="FF45" s="314">
        <v>4.72</v>
      </c>
      <c r="FG45" s="314">
        <v>4.38</v>
      </c>
      <c r="FH45" s="314">
        <v>15.29</v>
      </c>
      <c r="FI45" s="314">
        <v>7.68</v>
      </c>
      <c r="FJ45" s="567">
        <v>5.91</v>
      </c>
      <c r="FK45" s="562"/>
      <c r="FL45" s="563"/>
      <c r="FM45" s="193"/>
      <c r="FN45" s="314">
        <v>30.23</v>
      </c>
      <c r="FO45" s="567">
        <v>47.31</v>
      </c>
      <c r="FP45" s="563"/>
      <c r="FQ45" s="314">
        <v>9.6</v>
      </c>
      <c r="FR45" s="314">
        <v>24.5</v>
      </c>
      <c r="FS45" s="567">
        <v>35.83</v>
      </c>
      <c r="FT45" s="563"/>
      <c r="FU45" s="567">
        <v>8.7200000000000006</v>
      </c>
      <c r="FV45" s="563"/>
      <c r="FW45" s="314">
        <v>37.17</v>
      </c>
      <c r="FX45" s="314">
        <v>8.9499999999999993</v>
      </c>
      <c r="FY45" s="314">
        <v>9.49</v>
      </c>
      <c r="FZ45" s="315">
        <v>1.83</v>
      </c>
      <c r="GA45" s="561">
        <v>23.42</v>
      </c>
      <c r="GB45" s="563"/>
      <c r="GC45" s="445">
        <v>60.14</v>
      </c>
      <c r="GD45" s="632">
        <v>147</v>
      </c>
      <c r="GE45" s="633"/>
      <c r="GF45" s="633"/>
      <c r="GG45" s="460"/>
      <c r="GH45" s="466"/>
      <c r="GI45" s="567">
        <v>4236</v>
      </c>
      <c r="GJ45" s="562"/>
      <c r="GK45" s="562"/>
      <c r="GL45" s="562"/>
      <c r="GM45" s="562"/>
      <c r="GN45" s="562"/>
      <c r="GO45" s="562"/>
      <c r="GP45" s="579"/>
      <c r="GQ45" s="580"/>
      <c r="GR45" s="593"/>
      <c r="GS45" s="593"/>
      <c r="GT45" s="593"/>
      <c r="GU45" s="593"/>
      <c r="GV45" s="593"/>
      <c r="GW45" s="593"/>
      <c r="GX45" s="593"/>
      <c r="GY45" s="593"/>
      <c r="GZ45" s="594"/>
      <c r="HA45" s="592"/>
      <c r="HB45" s="593"/>
      <c r="HC45" s="593"/>
      <c r="HD45" s="594"/>
      <c r="HE45" s="592"/>
      <c r="HF45" s="593"/>
      <c r="HG45" s="593"/>
      <c r="HH45" s="593"/>
      <c r="HI45" s="594"/>
      <c r="HJ45" s="592"/>
      <c r="HK45" s="594"/>
      <c r="HL45" s="601"/>
      <c r="HM45" s="561">
        <v>252</v>
      </c>
      <c r="HN45" s="562"/>
      <c r="HO45" s="568"/>
      <c r="HP45" s="558">
        <v>413</v>
      </c>
      <c r="HQ45" s="559"/>
      <c r="HR45" s="560"/>
      <c r="HS45" s="558">
        <v>427.68</v>
      </c>
      <c r="HT45" s="559"/>
      <c r="HU45" s="559"/>
      <c r="HV45" s="578">
        <v>39</v>
      </c>
      <c r="HW45" s="578"/>
      <c r="HX45" s="578"/>
      <c r="HY45" s="578"/>
      <c r="HZ45" s="578"/>
      <c r="IA45" s="569">
        <v>247.10400000000001</v>
      </c>
      <c r="IB45" s="559"/>
      <c r="IC45" s="559"/>
      <c r="ID45" s="559"/>
      <c r="IE45" s="559"/>
      <c r="IF45" s="559"/>
      <c r="IG45" s="559"/>
      <c r="IH45" s="559"/>
      <c r="II45" s="560"/>
      <c r="IJ45" s="561"/>
      <c r="IK45" s="562"/>
      <c r="IL45" s="562"/>
      <c r="IM45" s="562"/>
      <c r="IN45" s="562"/>
      <c r="IO45" s="562"/>
      <c r="IP45" s="562"/>
      <c r="IQ45" s="568"/>
    </row>
    <row r="46" spans="1:253" s="152" customFormat="1" ht="45" customHeight="1">
      <c r="A46" s="644"/>
      <c r="B46" s="277" t="s">
        <v>684</v>
      </c>
      <c r="C46" s="558">
        <v>365</v>
      </c>
      <c r="D46" s="559"/>
      <c r="E46" s="570"/>
      <c r="F46" s="569">
        <v>352</v>
      </c>
      <c r="G46" s="570"/>
      <c r="H46" s="282">
        <v>11</v>
      </c>
      <c r="I46" s="559">
        <v>130</v>
      </c>
      <c r="J46" s="559"/>
      <c r="K46" s="559"/>
      <c r="L46" s="559"/>
      <c r="M46" s="559"/>
      <c r="N46" s="560"/>
      <c r="O46" s="558">
        <v>270</v>
      </c>
      <c r="P46" s="559"/>
      <c r="Q46" s="559"/>
      <c r="R46" s="559"/>
      <c r="S46" s="559"/>
      <c r="T46" s="570"/>
      <c r="U46" s="133">
        <v>13</v>
      </c>
      <c r="V46" s="558">
        <v>899</v>
      </c>
      <c r="W46" s="559"/>
      <c r="X46" s="559"/>
      <c r="Y46" s="559"/>
      <c r="Z46" s="559"/>
      <c r="AA46" s="570"/>
      <c r="AB46" s="126">
        <v>47</v>
      </c>
      <c r="AC46" s="126">
        <v>10.5</v>
      </c>
      <c r="AD46" s="305"/>
      <c r="AE46" s="305"/>
      <c r="AF46" s="305"/>
      <c r="AG46" s="308"/>
      <c r="AH46" s="579"/>
      <c r="AI46" s="578"/>
      <c r="AJ46" s="578"/>
      <c r="AK46" s="578"/>
      <c r="AL46" s="578"/>
      <c r="AM46" s="578"/>
      <c r="AN46" s="578"/>
      <c r="AO46" s="578"/>
      <c r="AP46" s="578"/>
      <c r="AQ46" s="578"/>
      <c r="AR46" s="724"/>
      <c r="AS46" s="328"/>
      <c r="AT46" s="578"/>
      <c r="AU46" s="578"/>
      <c r="AV46" s="578"/>
      <c r="AW46" s="328"/>
      <c r="AX46" s="569"/>
      <c r="AY46" s="570"/>
      <c r="AZ46" s="726"/>
      <c r="BA46" s="726"/>
      <c r="BB46" s="569"/>
      <c r="BC46" s="570"/>
      <c r="BD46" s="328"/>
      <c r="BE46" s="416"/>
      <c r="BF46" s="328"/>
      <c r="BG46" s="353"/>
      <c r="BH46" s="353"/>
      <c r="BI46" s="353"/>
      <c r="BJ46" s="785"/>
      <c r="BK46" s="786"/>
      <c r="BL46" s="786"/>
      <c r="BM46" s="786"/>
      <c r="BN46" s="787"/>
      <c r="BO46" s="353"/>
      <c r="BP46" s="353"/>
      <c r="BQ46" s="355"/>
      <c r="BR46" s="354"/>
      <c r="BS46" s="305"/>
      <c r="BT46" s="305"/>
      <c r="BU46" s="305"/>
      <c r="BV46" s="305"/>
      <c r="BW46" s="306"/>
      <c r="BX46" s="307"/>
      <c r="BY46" s="305"/>
      <c r="BZ46" s="305"/>
      <c r="CA46" s="305"/>
      <c r="CB46" s="305"/>
      <c r="CC46" s="305"/>
      <c r="CD46" s="306"/>
      <c r="CE46" s="307"/>
      <c r="CF46" s="305"/>
      <c r="CG46" s="305"/>
      <c r="CH46" s="305"/>
      <c r="CI46" s="308"/>
      <c r="CJ46" s="632"/>
      <c r="CK46" s="633"/>
      <c r="CL46" s="633"/>
      <c r="CM46" s="633"/>
      <c r="CN46" s="633"/>
      <c r="CO46" s="633"/>
      <c r="CP46" s="633"/>
      <c r="CQ46" s="633"/>
      <c r="CR46" s="633"/>
      <c r="CS46" s="633"/>
      <c r="CT46" s="633"/>
      <c r="CU46" s="633"/>
      <c r="CV46" s="650"/>
      <c r="CW46" s="562"/>
      <c r="CX46" s="562"/>
      <c r="CY46" s="562"/>
      <c r="CZ46" s="562"/>
      <c r="DA46" s="562"/>
      <c r="DB46" s="562"/>
      <c r="DC46" s="562"/>
      <c r="DD46" s="562"/>
      <c r="DE46" s="563"/>
      <c r="DF46" s="653"/>
      <c r="DG46" s="596"/>
      <c r="DH46" s="596"/>
      <c r="DI46" s="596"/>
      <c r="DJ46" s="596"/>
      <c r="DK46" s="596"/>
      <c r="DL46" s="596"/>
      <c r="DM46" s="596"/>
      <c r="DN46" s="596"/>
      <c r="DO46" s="596"/>
      <c r="DP46" s="654"/>
      <c r="DQ46" s="567">
        <v>1917.8</v>
      </c>
      <c r="DR46" s="562"/>
      <c r="DS46" s="562"/>
      <c r="DT46" s="562"/>
      <c r="DU46" s="562"/>
      <c r="DV46" s="562"/>
      <c r="DW46" s="562"/>
      <c r="DX46" s="562"/>
      <c r="DY46" s="562"/>
      <c r="DZ46" s="562"/>
      <c r="EA46" s="562"/>
      <c r="EB46" s="562"/>
      <c r="EC46" s="562"/>
      <c r="ED46" s="562"/>
      <c r="EE46" s="562"/>
      <c r="EF46" s="562"/>
      <c r="EG46" s="562"/>
      <c r="EH46" s="562"/>
      <c r="EI46" s="562"/>
      <c r="EJ46" s="562"/>
      <c r="EK46" s="562"/>
      <c r="EL46" s="562"/>
      <c r="EM46" s="568"/>
      <c r="EN46" s="561">
        <v>556.97</v>
      </c>
      <c r="EO46" s="562"/>
      <c r="EP46" s="562"/>
      <c r="EQ46" s="562"/>
      <c r="ER46" s="562"/>
      <c r="ES46" s="562"/>
      <c r="ET46" s="568"/>
      <c r="EU46" s="313"/>
      <c r="EV46" s="547"/>
      <c r="EW46" s="567"/>
      <c r="EX46" s="563"/>
      <c r="EY46" s="567"/>
      <c r="EZ46" s="562"/>
      <c r="FA46" s="562"/>
      <c r="FB46" s="563"/>
      <c r="FC46" s="314"/>
      <c r="FD46" s="314"/>
      <c r="FE46" s="314"/>
      <c r="FF46" s="314"/>
      <c r="FG46" s="314"/>
      <c r="FH46" s="314"/>
      <c r="FI46" s="314"/>
      <c r="FJ46" s="567"/>
      <c r="FK46" s="562"/>
      <c r="FL46" s="563"/>
      <c r="FM46" s="193"/>
      <c r="FN46" s="314"/>
      <c r="FO46" s="567"/>
      <c r="FP46" s="563"/>
      <c r="FQ46" s="314"/>
      <c r="FR46" s="314"/>
      <c r="FS46" s="567"/>
      <c r="FT46" s="563"/>
      <c r="FU46" s="567"/>
      <c r="FV46" s="563"/>
      <c r="FW46" s="314"/>
      <c r="FX46" s="314"/>
      <c r="FY46" s="314"/>
      <c r="FZ46" s="315"/>
      <c r="GA46" s="561"/>
      <c r="GB46" s="563"/>
      <c r="GC46" s="445"/>
      <c r="GD46" s="632"/>
      <c r="GE46" s="633"/>
      <c r="GF46" s="633"/>
      <c r="GG46" s="460"/>
      <c r="GH46" s="466"/>
      <c r="GI46" s="567"/>
      <c r="GJ46" s="562"/>
      <c r="GK46" s="562"/>
      <c r="GL46" s="562"/>
      <c r="GM46" s="562"/>
      <c r="GN46" s="562"/>
      <c r="GO46" s="562"/>
      <c r="GP46" s="579"/>
      <c r="GQ46" s="580"/>
      <c r="GR46" s="596"/>
      <c r="GS46" s="596"/>
      <c r="GT46" s="596"/>
      <c r="GU46" s="596"/>
      <c r="GV46" s="596"/>
      <c r="GW46" s="596"/>
      <c r="GX46" s="596"/>
      <c r="GY46" s="596"/>
      <c r="GZ46" s="597"/>
      <c r="HA46" s="595"/>
      <c r="HB46" s="596"/>
      <c r="HC46" s="596"/>
      <c r="HD46" s="597"/>
      <c r="HE46" s="595"/>
      <c r="HF46" s="596"/>
      <c r="HG46" s="596"/>
      <c r="HH46" s="596"/>
      <c r="HI46" s="597"/>
      <c r="HJ46" s="595"/>
      <c r="HK46" s="597"/>
      <c r="HL46" s="602"/>
      <c r="HM46" s="561"/>
      <c r="HN46" s="562"/>
      <c r="HO46" s="568"/>
      <c r="HP46" s="558"/>
      <c r="HQ46" s="559"/>
      <c r="HR46" s="560"/>
      <c r="HS46" s="558">
        <v>714.52800000000002</v>
      </c>
      <c r="HT46" s="559"/>
      <c r="HU46" s="559"/>
      <c r="HV46" s="578">
        <v>87.263999999999996</v>
      </c>
      <c r="HW46" s="578"/>
      <c r="HX46" s="578"/>
      <c r="HY46" s="578"/>
      <c r="HZ46" s="578"/>
      <c r="IA46" s="569">
        <v>423.36</v>
      </c>
      <c r="IB46" s="559"/>
      <c r="IC46" s="559"/>
      <c r="ID46" s="559"/>
      <c r="IE46" s="559"/>
      <c r="IF46" s="559"/>
      <c r="IG46" s="559"/>
      <c r="IH46" s="559"/>
      <c r="II46" s="560"/>
      <c r="IJ46" s="561">
        <v>2015.95</v>
      </c>
      <c r="IK46" s="562"/>
      <c r="IL46" s="562"/>
      <c r="IM46" s="562"/>
      <c r="IN46" s="562"/>
      <c r="IO46" s="562"/>
      <c r="IP46" s="562"/>
      <c r="IQ46" s="568"/>
      <c r="IS46" s="206"/>
    </row>
    <row r="47" spans="1:253" s="152" customFormat="1" ht="45" customHeight="1">
      <c r="A47" s="644"/>
      <c r="B47" s="277" t="s">
        <v>685</v>
      </c>
      <c r="C47" s="558">
        <v>496</v>
      </c>
      <c r="D47" s="559"/>
      <c r="E47" s="570"/>
      <c r="F47" s="569">
        <v>375</v>
      </c>
      <c r="G47" s="570"/>
      <c r="H47" s="282">
        <v>5</v>
      </c>
      <c r="I47" s="559">
        <v>235</v>
      </c>
      <c r="J47" s="559"/>
      <c r="K47" s="559"/>
      <c r="L47" s="559"/>
      <c r="M47" s="559"/>
      <c r="N47" s="560"/>
      <c r="O47" s="558">
        <v>354</v>
      </c>
      <c r="P47" s="559"/>
      <c r="Q47" s="559"/>
      <c r="R47" s="559"/>
      <c r="S47" s="559"/>
      <c r="T47" s="570"/>
      <c r="U47" s="133">
        <v>10</v>
      </c>
      <c r="V47" s="558">
        <v>1191</v>
      </c>
      <c r="W47" s="559"/>
      <c r="X47" s="559"/>
      <c r="Y47" s="559"/>
      <c r="Z47" s="559"/>
      <c r="AA47" s="570"/>
      <c r="AB47" s="126">
        <v>75</v>
      </c>
      <c r="AC47" s="126">
        <v>19</v>
      </c>
      <c r="AD47" s="305"/>
      <c r="AE47" s="305"/>
      <c r="AF47" s="305"/>
      <c r="AG47" s="308"/>
      <c r="AH47" s="579">
        <v>321.40800000000002</v>
      </c>
      <c r="AI47" s="578"/>
      <c r="AJ47" s="578"/>
      <c r="AK47" s="578">
        <v>266.11200000000002</v>
      </c>
      <c r="AL47" s="578"/>
      <c r="AM47" s="578"/>
      <c r="AN47" s="578"/>
      <c r="AO47" s="578"/>
      <c r="AP47" s="578">
        <v>88.992000000000004</v>
      </c>
      <c r="AQ47" s="578"/>
      <c r="AR47" s="724"/>
      <c r="AS47" s="328">
        <v>66.528000000000006</v>
      </c>
      <c r="AT47" s="578">
        <v>1970.7840000000001</v>
      </c>
      <c r="AU47" s="578"/>
      <c r="AV47" s="578"/>
      <c r="AW47" s="328">
        <v>50.975999999999999</v>
      </c>
      <c r="AX47" s="569">
        <v>0.86399999999999999</v>
      </c>
      <c r="AY47" s="570"/>
      <c r="AZ47" s="726"/>
      <c r="BA47" s="726"/>
      <c r="BB47" s="569">
        <v>0.86399999999999999</v>
      </c>
      <c r="BC47" s="570"/>
      <c r="BD47" s="328">
        <v>146.97999999999999</v>
      </c>
      <c r="BE47" s="416"/>
      <c r="BF47" s="328">
        <v>71.712000000000003</v>
      </c>
      <c r="BG47" s="353"/>
      <c r="BH47" s="353"/>
      <c r="BI47" s="353"/>
      <c r="BJ47" s="785"/>
      <c r="BK47" s="786"/>
      <c r="BL47" s="786"/>
      <c r="BM47" s="786"/>
      <c r="BN47" s="787"/>
      <c r="BO47" s="353"/>
      <c r="BP47" s="353"/>
      <c r="BQ47" s="355"/>
      <c r="BR47" s="562">
        <v>230.2</v>
      </c>
      <c r="BS47" s="562"/>
      <c r="BT47" s="562"/>
      <c r="BU47" s="562"/>
      <c r="BV47" s="562"/>
      <c r="BW47" s="568"/>
      <c r="BX47" s="561">
        <v>357.5</v>
      </c>
      <c r="BY47" s="562"/>
      <c r="BZ47" s="562"/>
      <c r="CA47" s="562"/>
      <c r="CB47" s="562"/>
      <c r="CC47" s="562"/>
      <c r="CD47" s="568"/>
      <c r="CE47" s="558">
        <v>263</v>
      </c>
      <c r="CF47" s="559"/>
      <c r="CG47" s="559"/>
      <c r="CH47" s="559"/>
      <c r="CI47" s="559"/>
      <c r="CJ47" s="632"/>
      <c r="CK47" s="633"/>
      <c r="CL47" s="633"/>
      <c r="CM47" s="633"/>
      <c r="CN47" s="633"/>
      <c r="CO47" s="633"/>
      <c r="CP47" s="633"/>
      <c r="CQ47" s="633"/>
      <c r="CR47" s="633"/>
      <c r="CS47" s="633"/>
      <c r="CT47" s="633"/>
      <c r="CU47" s="633"/>
      <c r="CV47" s="650"/>
      <c r="CW47" s="562">
        <v>415.95</v>
      </c>
      <c r="CX47" s="562"/>
      <c r="CY47" s="562"/>
      <c r="CZ47" s="562"/>
      <c r="DA47" s="562"/>
      <c r="DB47" s="562"/>
      <c r="DC47" s="562"/>
      <c r="DD47" s="562"/>
      <c r="DE47" s="563"/>
      <c r="DF47" s="653"/>
      <c r="DG47" s="596"/>
      <c r="DH47" s="596"/>
      <c r="DI47" s="596"/>
      <c r="DJ47" s="596"/>
      <c r="DK47" s="596"/>
      <c r="DL47" s="596"/>
      <c r="DM47" s="596"/>
      <c r="DN47" s="596"/>
      <c r="DO47" s="596"/>
      <c r="DP47" s="654"/>
      <c r="DQ47" s="567">
        <v>2575.6</v>
      </c>
      <c r="DR47" s="562"/>
      <c r="DS47" s="562"/>
      <c r="DT47" s="562"/>
      <c r="DU47" s="562"/>
      <c r="DV47" s="562"/>
      <c r="DW47" s="562"/>
      <c r="DX47" s="562"/>
      <c r="DY47" s="562"/>
      <c r="DZ47" s="562"/>
      <c r="EA47" s="562"/>
      <c r="EB47" s="562"/>
      <c r="EC47" s="562"/>
      <c r="ED47" s="562"/>
      <c r="EE47" s="562"/>
      <c r="EF47" s="562"/>
      <c r="EG47" s="562"/>
      <c r="EH47" s="562"/>
      <c r="EI47" s="562"/>
      <c r="EJ47" s="562"/>
      <c r="EK47" s="562"/>
      <c r="EL47" s="562"/>
      <c r="EM47" s="568"/>
      <c r="EN47" s="561">
        <v>465.47</v>
      </c>
      <c r="EO47" s="562"/>
      <c r="EP47" s="562"/>
      <c r="EQ47" s="562"/>
      <c r="ER47" s="562"/>
      <c r="ES47" s="562"/>
      <c r="ET47" s="568"/>
      <c r="EU47" s="313">
        <v>84.44</v>
      </c>
      <c r="EV47" s="547"/>
      <c r="EW47" s="567">
        <v>2432.63</v>
      </c>
      <c r="EX47" s="563"/>
      <c r="EY47" s="567">
        <v>23.44</v>
      </c>
      <c r="EZ47" s="562"/>
      <c r="FA47" s="562"/>
      <c r="FB47" s="563"/>
      <c r="FC47" s="314">
        <v>185.93</v>
      </c>
      <c r="FD47" s="314">
        <v>18.34</v>
      </c>
      <c r="FE47" s="314">
        <v>52.63</v>
      </c>
      <c r="FF47" s="314">
        <v>5.09</v>
      </c>
      <c r="FG47" s="314">
        <v>4.8499999999999996</v>
      </c>
      <c r="FH47" s="314">
        <v>14.36</v>
      </c>
      <c r="FI47" s="314">
        <v>6.17</v>
      </c>
      <c r="FJ47" s="567">
        <v>4.91</v>
      </c>
      <c r="FK47" s="562"/>
      <c r="FL47" s="563"/>
      <c r="FM47" s="193"/>
      <c r="FN47" s="314">
        <v>30.89</v>
      </c>
      <c r="FO47" s="567">
        <v>48.6</v>
      </c>
      <c r="FP47" s="563"/>
      <c r="FQ47" s="314">
        <v>7.89</v>
      </c>
      <c r="FR47" s="314">
        <v>21.98</v>
      </c>
      <c r="FS47" s="567">
        <v>31.79</v>
      </c>
      <c r="FT47" s="563"/>
      <c r="FU47" s="567">
        <v>8.99</v>
      </c>
      <c r="FV47" s="563"/>
      <c r="FW47" s="314">
        <v>38.31</v>
      </c>
      <c r="FX47" s="314">
        <v>7.42</v>
      </c>
      <c r="FY47" s="314">
        <v>9.8800000000000008</v>
      </c>
      <c r="FZ47" s="315">
        <v>2.34</v>
      </c>
      <c r="GA47" s="561">
        <v>29.27</v>
      </c>
      <c r="GB47" s="563"/>
      <c r="GC47" s="445">
        <v>70.489999999999995</v>
      </c>
      <c r="GD47" s="632">
        <v>177</v>
      </c>
      <c r="GE47" s="633"/>
      <c r="GF47" s="633"/>
      <c r="GG47" s="460"/>
      <c r="GH47" s="466"/>
      <c r="GI47" s="567">
        <v>4959</v>
      </c>
      <c r="GJ47" s="562"/>
      <c r="GK47" s="562"/>
      <c r="GL47" s="562"/>
      <c r="GM47" s="562"/>
      <c r="GN47" s="562"/>
      <c r="GO47" s="562"/>
      <c r="GP47" s="579"/>
      <c r="GQ47" s="580"/>
      <c r="GR47" s="596"/>
      <c r="GS47" s="596"/>
      <c r="GT47" s="596"/>
      <c r="GU47" s="596"/>
      <c r="GV47" s="596"/>
      <c r="GW47" s="596"/>
      <c r="GX47" s="596"/>
      <c r="GY47" s="596"/>
      <c r="GZ47" s="597"/>
      <c r="HA47" s="595"/>
      <c r="HB47" s="596"/>
      <c r="HC47" s="596"/>
      <c r="HD47" s="597"/>
      <c r="HE47" s="595"/>
      <c r="HF47" s="596"/>
      <c r="HG47" s="596"/>
      <c r="HH47" s="596"/>
      <c r="HI47" s="597"/>
      <c r="HJ47" s="595"/>
      <c r="HK47" s="597"/>
      <c r="HL47" s="602"/>
      <c r="HM47" s="561">
        <v>262.7</v>
      </c>
      <c r="HN47" s="562"/>
      <c r="HO47" s="568"/>
      <c r="HP47" s="558">
        <v>458.2</v>
      </c>
      <c r="HQ47" s="559"/>
      <c r="HR47" s="560"/>
      <c r="HS47" s="558">
        <v>777.6</v>
      </c>
      <c r="HT47" s="559"/>
      <c r="HU47" s="559"/>
      <c r="HV47" s="578">
        <v>319.68</v>
      </c>
      <c r="HW47" s="578"/>
      <c r="HX47" s="578"/>
      <c r="HY47" s="578"/>
      <c r="HZ47" s="578"/>
      <c r="IA47" s="569">
        <v>588.38400000000001</v>
      </c>
      <c r="IB47" s="559"/>
      <c r="IC47" s="559"/>
      <c r="ID47" s="559"/>
      <c r="IE47" s="559"/>
      <c r="IF47" s="559"/>
      <c r="IG47" s="559"/>
      <c r="IH47" s="559"/>
      <c r="II47" s="560"/>
      <c r="IJ47" s="561">
        <v>2168.9</v>
      </c>
      <c r="IK47" s="562"/>
      <c r="IL47" s="562"/>
      <c r="IM47" s="562"/>
      <c r="IN47" s="562"/>
      <c r="IO47" s="562"/>
      <c r="IP47" s="562"/>
      <c r="IQ47" s="568"/>
      <c r="IS47" s="206"/>
    </row>
    <row r="48" spans="1:253" s="152" customFormat="1" ht="45" customHeight="1">
      <c r="A48" s="644"/>
      <c r="B48" s="277" t="s">
        <v>687</v>
      </c>
      <c r="C48" s="558">
        <v>26</v>
      </c>
      <c r="D48" s="559"/>
      <c r="E48" s="570"/>
      <c r="F48" s="569">
        <v>4</v>
      </c>
      <c r="G48" s="570"/>
      <c r="H48" s="282">
        <v>-3</v>
      </c>
      <c r="I48" s="559">
        <v>221</v>
      </c>
      <c r="J48" s="559"/>
      <c r="K48" s="559"/>
      <c r="L48" s="559"/>
      <c r="M48" s="559"/>
      <c r="N48" s="560"/>
      <c r="O48" s="558">
        <v>68</v>
      </c>
      <c r="P48" s="559"/>
      <c r="Q48" s="559"/>
      <c r="R48" s="559"/>
      <c r="S48" s="559"/>
      <c r="T48" s="570"/>
      <c r="U48" s="133">
        <v>1</v>
      </c>
      <c r="V48" s="558">
        <v>561</v>
      </c>
      <c r="W48" s="559"/>
      <c r="X48" s="559"/>
      <c r="Y48" s="559"/>
      <c r="Z48" s="559"/>
      <c r="AA48" s="570"/>
      <c r="AB48" s="126">
        <v>95</v>
      </c>
      <c r="AC48" s="126">
        <v>15</v>
      </c>
      <c r="AD48" s="305"/>
      <c r="AE48" s="305"/>
      <c r="AF48" s="305"/>
      <c r="AG48" s="308"/>
      <c r="AH48" s="579">
        <v>216</v>
      </c>
      <c r="AI48" s="578"/>
      <c r="AJ48" s="578"/>
      <c r="AK48" s="578">
        <v>-108.864</v>
      </c>
      <c r="AL48" s="578"/>
      <c r="AM48" s="578"/>
      <c r="AN48" s="578"/>
      <c r="AO48" s="578"/>
      <c r="AP48" s="578">
        <v>45.792000000000002</v>
      </c>
      <c r="AQ48" s="578"/>
      <c r="AR48" s="724"/>
      <c r="AS48" s="328">
        <v>49.247999999999998</v>
      </c>
      <c r="AT48" s="578">
        <v>-356.74200000000002</v>
      </c>
      <c r="AU48" s="578"/>
      <c r="AV48" s="578"/>
      <c r="AW48" s="328">
        <v>13.824</v>
      </c>
      <c r="AX48" s="569">
        <v>2.5920000000000001</v>
      </c>
      <c r="AY48" s="570"/>
      <c r="AZ48" s="726"/>
      <c r="BA48" s="726"/>
      <c r="BB48" s="569">
        <v>14.688000000000001</v>
      </c>
      <c r="BC48" s="570"/>
      <c r="BD48" s="328">
        <v>176.256</v>
      </c>
      <c r="BE48" s="416"/>
      <c r="BF48" s="328">
        <v>115.776</v>
      </c>
      <c r="BG48" s="353"/>
      <c r="BH48" s="353"/>
      <c r="BI48" s="353"/>
      <c r="BJ48" s="785"/>
      <c r="BK48" s="786"/>
      <c r="BL48" s="786"/>
      <c r="BM48" s="786"/>
      <c r="BN48" s="787"/>
      <c r="BO48" s="353"/>
      <c r="BP48" s="353"/>
      <c r="BQ48" s="355"/>
      <c r="BR48" s="562">
        <v>-58</v>
      </c>
      <c r="BS48" s="562"/>
      <c r="BT48" s="562"/>
      <c r="BU48" s="562"/>
      <c r="BV48" s="562"/>
      <c r="BW48" s="568"/>
      <c r="BX48" s="561">
        <v>987</v>
      </c>
      <c r="BY48" s="562"/>
      <c r="BZ48" s="562"/>
      <c r="CA48" s="562"/>
      <c r="CB48" s="562"/>
      <c r="CC48" s="562"/>
      <c r="CD48" s="568"/>
      <c r="CE48" s="558">
        <v>290</v>
      </c>
      <c r="CF48" s="559"/>
      <c r="CG48" s="559"/>
      <c r="CH48" s="559"/>
      <c r="CI48" s="559"/>
      <c r="CJ48" s="632"/>
      <c r="CK48" s="633"/>
      <c r="CL48" s="633"/>
      <c r="CM48" s="633"/>
      <c r="CN48" s="633"/>
      <c r="CO48" s="633"/>
      <c r="CP48" s="633"/>
      <c r="CQ48" s="633"/>
      <c r="CR48" s="633"/>
      <c r="CS48" s="633"/>
      <c r="CT48" s="633"/>
      <c r="CU48" s="633"/>
      <c r="CV48" s="650"/>
      <c r="CW48" s="562">
        <v>422.4</v>
      </c>
      <c r="CX48" s="562"/>
      <c r="CY48" s="562"/>
      <c r="CZ48" s="562"/>
      <c r="DA48" s="562"/>
      <c r="DB48" s="562"/>
      <c r="DC48" s="562"/>
      <c r="DD48" s="562"/>
      <c r="DE48" s="563"/>
      <c r="DF48" s="653"/>
      <c r="DG48" s="596"/>
      <c r="DH48" s="596"/>
      <c r="DI48" s="596"/>
      <c r="DJ48" s="596"/>
      <c r="DK48" s="596"/>
      <c r="DL48" s="596"/>
      <c r="DM48" s="596"/>
      <c r="DN48" s="596"/>
      <c r="DO48" s="596"/>
      <c r="DP48" s="654"/>
      <c r="DQ48" s="567">
        <v>1109.5</v>
      </c>
      <c r="DR48" s="562"/>
      <c r="DS48" s="562"/>
      <c r="DT48" s="562"/>
      <c r="DU48" s="562"/>
      <c r="DV48" s="562"/>
      <c r="DW48" s="562"/>
      <c r="DX48" s="562"/>
      <c r="DY48" s="562"/>
      <c r="DZ48" s="562"/>
      <c r="EA48" s="562"/>
      <c r="EB48" s="562"/>
      <c r="EC48" s="562"/>
      <c r="ED48" s="562"/>
      <c r="EE48" s="562"/>
      <c r="EF48" s="562"/>
      <c r="EG48" s="562"/>
      <c r="EH48" s="562"/>
      <c r="EI48" s="562"/>
      <c r="EJ48" s="562"/>
      <c r="EK48" s="562"/>
      <c r="EL48" s="562"/>
      <c r="EM48" s="568"/>
      <c r="EN48" s="561"/>
      <c r="EO48" s="562"/>
      <c r="EP48" s="562"/>
      <c r="EQ48" s="562"/>
      <c r="ER48" s="562"/>
      <c r="ES48" s="562"/>
      <c r="ET48" s="568"/>
      <c r="EU48" s="313">
        <v>42.76</v>
      </c>
      <c r="EV48" s="547"/>
      <c r="EW48" s="567">
        <v>872.52</v>
      </c>
      <c r="EX48" s="563"/>
      <c r="EY48" s="567">
        <v>11.66</v>
      </c>
      <c r="EZ48" s="562"/>
      <c r="FA48" s="562"/>
      <c r="FB48" s="563"/>
      <c r="FC48" s="314">
        <v>68.88</v>
      </c>
      <c r="FD48" s="314">
        <v>7.82</v>
      </c>
      <c r="FE48" s="314">
        <v>31.22</v>
      </c>
      <c r="FF48" s="314">
        <v>2.19</v>
      </c>
      <c r="FG48" s="314">
        <v>2.54</v>
      </c>
      <c r="FH48" s="314">
        <v>56.42</v>
      </c>
      <c r="FI48" s="314">
        <v>59.97</v>
      </c>
      <c r="FJ48" s="567">
        <v>16.3</v>
      </c>
      <c r="FK48" s="562"/>
      <c r="FL48" s="563"/>
      <c r="FM48" s="193"/>
      <c r="FN48" s="314">
        <v>30.25</v>
      </c>
      <c r="FO48" s="567">
        <v>27.96</v>
      </c>
      <c r="FP48" s="563"/>
      <c r="FQ48" s="314">
        <v>2.4900000000000002</v>
      </c>
      <c r="FR48" s="314">
        <v>16.89</v>
      </c>
      <c r="FS48" s="567">
        <v>77.7</v>
      </c>
      <c r="FT48" s="563"/>
      <c r="FU48" s="567">
        <v>11.15</v>
      </c>
      <c r="FV48" s="563"/>
      <c r="FW48" s="314">
        <v>21.31</v>
      </c>
      <c r="FX48" s="314">
        <v>211.37</v>
      </c>
      <c r="FY48" s="314">
        <v>5.2</v>
      </c>
      <c r="FZ48" s="315">
        <v>257.37</v>
      </c>
      <c r="GA48" s="561">
        <v>235.78</v>
      </c>
      <c r="GB48" s="563"/>
      <c r="GC48" s="445">
        <v>-25.92</v>
      </c>
      <c r="GD48" s="632">
        <v>112</v>
      </c>
      <c r="GE48" s="633"/>
      <c r="GF48" s="633"/>
      <c r="GG48" s="460"/>
      <c r="GH48" s="466"/>
      <c r="GI48" s="567">
        <v>1709</v>
      </c>
      <c r="GJ48" s="562"/>
      <c r="GK48" s="562"/>
      <c r="GL48" s="562"/>
      <c r="GM48" s="562"/>
      <c r="GN48" s="562"/>
      <c r="GO48" s="562"/>
      <c r="GP48" s="579"/>
      <c r="GQ48" s="580"/>
      <c r="GR48" s="596"/>
      <c r="GS48" s="596"/>
      <c r="GT48" s="596"/>
      <c r="GU48" s="596"/>
      <c r="GV48" s="596"/>
      <c r="GW48" s="596"/>
      <c r="GX48" s="596"/>
      <c r="GY48" s="596"/>
      <c r="GZ48" s="597"/>
      <c r="HA48" s="595"/>
      <c r="HB48" s="596"/>
      <c r="HC48" s="596"/>
      <c r="HD48" s="597"/>
      <c r="HE48" s="595"/>
      <c r="HF48" s="596"/>
      <c r="HG48" s="596"/>
      <c r="HH48" s="596"/>
      <c r="HI48" s="597"/>
      <c r="HJ48" s="595"/>
      <c r="HK48" s="597"/>
      <c r="HL48" s="602"/>
      <c r="HM48" s="561">
        <v>180</v>
      </c>
      <c r="HN48" s="562"/>
      <c r="HO48" s="568"/>
      <c r="HP48" s="558">
        <v>278.2</v>
      </c>
      <c r="HQ48" s="559"/>
      <c r="HR48" s="560"/>
      <c r="HS48" s="558">
        <v>286.84800000000001</v>
      </c>
      <c r="HT48" s="559"/>
      <c r="HU48" s="559"/>
      <c r="HV48" s="578">
        <v>88</v>
      </c>
      <c r="HW48" s="578"/>
      <c r="HX48" s="578"/>
      <c r="HY48" s="578"/>
      <c r="HZ48" s="578"/>
      <c r="IA48" s="569">
        <v>176.256</v>
      </c>
      <c r="IB48" s="559"/>
      <c r="IC48" s="559"/>
      <c r="ID48" s="559"/>
      <c r="IE48" s="559"/>
      <c r="IF48" s="559"/>
      <c r="IG48" s="559"/>
      <c r="IH48" s="559"/>
      <c r="II48" s="560"/>
      <c r="IJ48" s="561"/>
      <c r="IK48" s="562"/>
      <c r="IL48" s="562"/>
      <c r="IM48" s="562"/>
      <c r="IN48" s="562"/>
      <c r="IO48" s="562"/>
      <c r="IP48" s="562"/>
      <c r="IQ48" s="568"/>
    </row>
    <row r="49" spans="1:251" s="152" customFormat="1" ht="45" customHeight="1">
      <c r="A49" s="644"/>
      <c r="B49" s="277" t="s">
        <v>688</v>
      </c>
      <c r="C49" s="558">
        <v>28</v>
      </c>
      <c r="D49" s="559"/>
      <c r="E49" s="570"/>
      <c r="F49" s="569">
        <v>7</v>
      </c>
      <c r="G49" s="570"/>
      <c r="H49" s="282">
        <v>-8</v>
      </c>
      <c r="I49" s="559">
        <v>224</v>
      </c>
      <c r="J49" s="559"/>
      <c r="K49" s="559"/>
      <c r="L49" s="559"/>
      <c r="M49" s="559"/>
      <c r="N49" s="560"/>
      <c r="O49" s="558">
        <v>48</v>
      </c>
      <c r="P49" s="559"/>
      <c r="Q49" s="559"/>
      <c r="R49" s="559"/>
      <c r="S49" s="559"/>
      <c r="T49" s="570"/>
      <c r="U49" s="133">
        <v>-1.5</v>
      </c>
      <c r="V49" s="558">
        <v>473</v>
      </c>
      <c r="W49" s="559"/>
      <c r="X49" s="559"/>
      <c r="Y49" s="559"/>
      <c r="Z49" s="559"/>
      <c r="AA49" s="570"/>
      <c r="AB49" s="126">
        <v>117</v>
      </c>
      <c r="AC49" s="126">
        <v>16</v>
      </c>
      <c r="AD49" s="305"/>
      <c r="AE49" s="305"/>
      <c r="AF49" s="305"/>
      <c r="AG49" s="308"/>
      <c r="AH49" s="579"/>
      <c r="AI49" s="578"/>
      <c r="AJ49" s="578"/>
      <c r="AK49" s="578"/>
      <c r="AL49" s="578"/>
      <c r="AM49" s="578"/>
      <c r="AN49" s="578"/>
      <c r="AO49" s="578"/>
      <c r="AP49" s="578"/>
      <c r="AQ49" s="578"/>
      <c r="AR49" s="724"/>
      <c r="AS49" s="328"/>
      <c r="AT49" s="578"/>
      <c r="AU49" s="578"/>
      <c r="AV49" s="578"/>
      <c r="AW49" s="328"/>
      <c r="AX49" s="569"/>
      <c r="AY49" s="570"/>
      <c r="AZ49" s="726"/>
      <c r="BA49" s="726"/>
      <c r="BB49" s="569"/>
      <c r="BC49" s="570"/>
      <c r="BD49" s="328"/>
      <c r="BE49" s="416"/>
      <c r="BF49" s="328"/>
      <c r="BG49" s="353"/>
      <c r="BH49" s="353"/>
      <c r="BI49" s="353"/>
      <c r="BJ49" s="785"/>
      <c r="BK49" s="786"/>
      <c r="BL49" s="786"/>
      <c r="BM49" s="786"/>
      <c r="BN49" s="787"/>
      <c r="BO49" s="353"/>
      <c r="BP49" s="353"/>
      <c r="BQ49" s="355"/>
      <c r="BR49" s="354"/>
      <c r="BS49" s="305"/>
      <c r="BT49" s="305"/>
      <c r="BU49" s="305"/>
      <c r="BV49" s="305"/>
      <c r="BW49" s="306"/>
      <c r="BX49" s="307"/>
      <c r="BY49" s="305"/>
      <c r="BZ49" s="305"/>
      <c r="CA49" s="305"/>
      <c r="CB49" s="305"/>
      <c r="CC49" s="305"/>
      <c r="CD49" s="306"/>
      <c r="CE49" s="307"/>
      <c r="CF49" s="305"/>
      <c r="CG49" s="305"/>
      <c r="CH49" s="305"/>
      <c r="CI49" s="308"/>
      <c r="CJ49" s="632"/>
      <c r="CK49" s="633"/>
      <c r="CL49" s="633"/>
      <c r="CM49" s="633"/>
      <c r="CN49" s="633"/>
      <c r="CO49" s="633"/>
      <c r="CP49" s="633"/>
      <c r="CQ49" s="633"/>
      <c r="CR49" s="633"/>
      <c r="CS49" s="633"/>
      <c r="CT49" s="633"/>
      <c r="CU49" s="633"/>
      <c r="CV49" s="650"/>
      <c r="CW49" s="562"/>
      <c r="CX49" s="562"/>
      <c r="CY49" s="562"/>
      <c r="CZ49" s="562"/>
      <c r="DA49" s="562"/>
      <c r="DB49" s="562"/>
      <c r="DC49" s="562"/>
      <c r="DD49" s="562"/>
      <c r="DE49" s="563"/>
      <c r="DF49" s="653"/>
      <c r="DG49" s="596"/>
      <c r="DH49" s="596"/>
      <c r="DI49" s="596"/>
      <c r="DJ49" s="596"/>
      <c r="DK49" s="596"/>
      <c r="DL49" s="596"/>
      <c r="DM49" s="596"/>
      <c r="DN49" s="596"/>
      <c r="DO49" s="596"/>
      <c r="DP49" s="654"/>
      <c r="DQ49" s="567">
        <v>650.79999999999995</v>
      </c>
      <c r="DR49" s="562"/>
      <c r="DS49" s="562"/>
      <c r="DT49" s="562"/>
      <c r="DU49" s="562"/>
      <c r="DV49" s="562"/>
      <c r="DW49" s="562"/>
      <c r="DX49" s="562"/>
      <c r="DY49" s="562"/>
      <c r="DZ49" s="562"/>
      <c r="EA49" s="562"/>
      <c r="EB49" s="562"/>
      <c r="EC49" s="562"/>
      <c r="ED49" s="562"/>
      <c r="EE49" s="562"/>
      <c r="EF49" s="562"/>
      <c r="EG49" s="562"/>
      <c r="EH49" s="562"/>
      <c r="EI49" s="562"/>
      <c r="EJ49" s="562"/>
      <c r="EK49" s="562"/>
      <c r="EL49" s="562"/>
      <c r="EM49" s="568"/>
      <c r="EN49" s="561">
        <v>1084.32</v>
      </c>
      <c r="EO49" s="562"/>
      <c r="EP49" s="562"/>
      <c r="EQ49" s="562"/>
      <c r="ER49" s="562"/>
      <c r="ES49" s="562"/>
      <c r="ET49" s="568"/>
      <c r="EU49" s="313"/>
      <c r="EV49" s="547"/>
      <c r="EW49" s="567"/>
      <c r="EX49" s="563"/>
      <c r="EY49" s="567"/>
      <c r="EZ49" s="562"/>
      <c r="FA49" s="562"/>
      <c r="FB49" s="563"/>
      <c r="FC49" s="314"/>
      <c r="FD49" s="314"/>
      <c r="FE49" s="314"/>
      <c r="FF49" s="314"/>
      <c r="FG49" s="314"/>
      <c r="FH49" s="314"/>
      <c r="FI49" s="314"/>
      <c r="FJ49" s="567"/>
      <c r="FK49" s="562"/>
      <c r="FL49" s="563"/>
      <c r="FM49" s="193"/>
      <c r="FN49" s="314"/>
      <c r="FO49" s="567"/>
      <c r="FP49" s="563"/>
      <c r="FQ49" s="314"/>
      <c r="FR49" s="314"/>
      <c r="FS49" s="567"/>
      <c r="FT49" s="563"/>
      <c r="FU49" s="567"/>
      <c r="FV49" s="563"/>
      <c r="FW49" s="314"/>
      <c r="FX49" s="314"/>
      <c r="FY49" s="314"/>
      <c r="FZ49" s="315"/>
      <c r="GA49" s="561"/>
      <c r="GB49" s="563"/>
      <c r="GC49" s="445"/>
      <c r="GD49" s="632"/>
      <c r="GE49" s="633"/>
      <c r="GF49" s="633"/>
      <c r="GG49" s="460"/>
      <c r="GH49" s="466"/>
      <c r="GI49" s="567"/>
      <c r="GJ49" s="562"/>
      <c r="GK49" s="562"/>
      <c r="GL49" s="562"/>
      <c r="GM49" s="562"/>
      <c r="GN49" s="562"/>
      <c r="GO49" s="562"/>
      <c r="GP49" s="579"/>
      <c r="GQ49" s="580"/>
      <c r="GR49" s="596"/>
      <c r="GS49" s="596"/>
      <c r="GT49" s="596"/>
      <c r="GU49" s="596"/>
      <c r="GV49" s="596"/>
      <c r="GW49" s="596"/>
      <c r="GX49" s="596"/>
      <c r="GY49" s="596"/>
      <c r="GZ49" s="597"/>
      <c r="HA49" s="595"/>
      <c r="HB49" s="596"/>
      <c r="HC49" s="596"/>
      <c r="HD49" s="597"/>
      <c r="HE49" s="595"/>
      <c r="HF49" s="596"/>
      <c r="HG49" s="596"/>
      <c r="HH49" s="596"/>
      <c r="HI49" s="597"/>
      <c r="HJ49" s="595"/>
      <c r="HK49" s="597"/>
      <c r="HL49" s="602"/>
      <c r="HM49" s="561"/>
      <c r="HN49" s="562"/>
      <c r="HO49" s="568"/>
      <c r="HP49" s="558"/>
      <c r="HQ49" s="559"/>
      <c r="HR49" s="560"/>
      <c r="HS49" s="558">
        <v>0</v>
      </c>
      <c r="HT49" s="559"/>
      <c r="HU49" s="559"/>
      <c r="HV49" s="578">
        <v>39.735999999999997</v>
      </c>
      <c r="HW49" s="578"/>
      <c r="HX49" s="578"/>
      <c r="HY49" s="578"/>
      <c r="HZ49" s="578"/>
      <c r="IA49" s="569">
        <v>0</v>
      </c>
      <c r="IB49" s="559"/>
      <c r="IC49" s="559"/>
      <c r="ID49" s="559"/>
      <c r="IE49" s="559"/>
      <c r="IF49" s="559"/>
      <c r="IG49" s="559"/>
      <c r="IH49" s="559"/>
      <c r="II49" s="560"/>
      <c r="IJ49" s="561">
        <v>52.704000000000001</v>
      </c>
      <c r="IK49" s="562"/>
      <c r="IL49" s="562"/>
      <c r="IM49" s="562"/>
      <c r="IN49" s="562"/>
      <c r="IO49" s="562"/>
      <c r="IP49" s="562"/>
      <c r="IQ49" s="568"/>
    </row>
    <row r="50" spans="1:251" s="152" customFormat="1" ht="45" customHeight="1">
      <c r="A50" s="644"/>
      <c r="B50" s="277" t="s">
        <v>686</v>
      </c>
      <c r="C50" s="558">
        <v>-18</v>
      </c>
      <c r="D50" s="559"/>
      <c r="E50" s="570"/>
      <c r="F50" s="569">
        <v>-15</v>
      </c>
      <c r="G50" s="570"/>
      <c r="H50" s="282">
        <v>-3</v>
      </c>
      <c r="I50" s="559">
        <v>119</v>
      </c>
      <c r="J50" s="559"/>
      <c r="K50" s="559"/>
      <c r="L50" s="559"/>
      <c r="M50" s="559"/>
      <c r="N50" s="560"/>
      <c r="O50" s="558">
        <v>-36</v>
      </c>
      <c r="P50" s="559"/>
      <c r="Q50" s="559"/>
      <c r="R50" s="559"/>
      <c r="S50" s="559"/>
      <c r="T50" s="570"/>
      <c r="U50" s="133">
        <v>1</v>
      </c>
      <c r="V50" s="558">
        <v>181</v>
      </c>
      <c r="W50" s="559"/>
      <c r="X50" s="559"/>
      <c r="Y50" s="559"/>
      <c r="Z50" s="559"/>
      <c r="AA50" s="570"/>
      <c r="AB50" s="126">
        <v>89</v>
      </c>
      <c r="AC50" s="126">
        <v>8</v>
      </c>
      <c r="AD50" s="305"/>
      <c r="AE50" s="305"/>
      <c r="AF50" s="305"/>
      <c r="AG50" s="308"/>
      <c r="AH50" s="579">
        <v>438.91199999999998</v>
      </c>
      <c r="AI50" s="578"/>
      <c r="AJ50" s="578"/>
      <c r="AK50" s="578">
        <v>-76.031999999999996</v>
      </c>
      <c r="AL50" s="578"/>
      <c r="AM50" s="578"/>
      <c r="AN50" s="578"/>
      <c r="AO50" s="578"/>
      <c r="AP50" s="578">
        <v>33.695999999999998</v>
      </c>
      <c r="AQ50" s="578"/>
      <c r="AR50" s="724"/>
      <c r="AS50" s="328">
        <v>99.36</v>
      </c>
      <c r="AT50" s="578">
        <v>-1011.744</v>
      </c>
      <c r="AU50" s="578"/>
      <c r="AV50" s="578"/>
      <c r="AW50" s="328">
        <v>7.7759999999999998</v>
      </c>
      <c r="AX50" s="569">
        <v>2.5920000000000001</v>
      </c>
      <c r="AY50" s="570"/>
      <c r="AZ50" s="726"/>
      <c r="BA50" s="726"/>
      <c r="BB50" s="569">
        <v>14.688000000000001</v>
      </c>
      <c r="BC50" s="570"/>
      <c r="BD50" s="328">
        <v>160.60400000000001</v>
      </c>
      <c r="BE50" s="416"/>
      <c r="BF50" s="328">
        <v>118.36799999999999</v>
      </c>
      <c r="BG50" s="353"/>
      <c r="BH50" s="353"/>
      <c r="BI50" s="353"/>
      <c r="BJ50" s="785"/>
      <c r="BK50" s="786"/>
      <c r="BL50" s="786"/>
      <c r="BM50" s="786"/>
      <c r="BN50" s="787"/>
      <c r="BO50" s="353"/>
      <c r="BP50" s="353"/>
      <c r="BQ50" s="355"/>
      <c r="BR50" s="562">
        <v>-92</v>
      </c>
      <c r="BS50" s="562"/>
      <c r="BT50" s="562"/>
      <c r="BU50" s="562"/>
      <c r="BV50" s="562"/>
      <c r="BW50" s="568"/>
      <c r="BX50" s="561">
        <v>999</v>
      </c>
      <c r="BY50" s="562"/>
      <c r="BZ50" s="562"/>
      <c r="CA50" s="562"/>
      <c r="CB50" s="562"/>
      <c r="CC50" s="562"/>
      <c r="CD50" s="568"/>
      <c r="CE50" s="558">
        <v>385</v>
      </c>
      <c r="CF50" s="559"/>
      <c r="CG50" s="559"/>
      <c r="CH50" s="559"/>
      <c r="CI50" s="559"/>
      <c r="CJ50" s="632"/>
      <c r="CK50" s="633"/>
      <c r="CL50" s="633"/>
      <c r="CM50" s="633"/>
      <c r="CN50" s="633"/>
      <c r="CO50" s="633"/>
      <c r="CP50" s="633"/>
      <c r="CQ50" s="633"/>
      <c r="CR50" s="633"/>
      <c r="CS50" s="633"/>
      <c r="CT50" s="633"/>
      <c r="CU50" s="633"/>
      <c r="CV50" s="650"/>
      <c r="CW50" s="562">
        <v>304.08</v>
      </c>
      <c r="CX50" s="562"/>
      <c r="CY50" s="562"/>
      <c r="CZ50" s="562"/>
      <c r="DA50" s="562"/>
      <c r="DB50" s="562"/>
      <c r="DC50" s="562"/>
      <c r="DD50" s="562"/>
      <c r="DE50" s="563"/>
      <c r="DF50" s="653"/>
      <c r="DG50" s="596"/>
      <c r="DH50" s="596"/>
      <c r="DI50" s="596"/>
      <c r="DJ50" s="596"/>
      <c r="DK50" s="596"/>
      <c r="DL50" s="596"/>
      <c r="DM50" s="596"/>
      <c r="DN50" s="596"/>
      <c r="DO50" s="596"/>
      <c r="DP50" s="654"/>
      <c r="DQ50" s="567">
        <v>287.60000000000002</v>
      </c>
      <c r="DR50" s="562"/>
      <c r="DS50" s="562"/>
      <c r="DT50" s="562"/>
      <c r="DU50" s="562"/>
      <c r="DV50" s="562"/>
      <c r="DW50" s="562"/>
      <c r="DX50" s="562"/>
      <c r="DY50" s="562"/>
      <c r="DZ50" s="562"/>
      <c r="EA50" s="562"/>
      <c r="EB50" s="562"/>
      <c r="EC50" s="562"/>
      <c r="ED50" s="562"/>
      <c r="EE50" s="562"/>
      <c r="EF50" s="562"/>
      <c r="EG50" s="562"/>
      <c r="EH50" s="562"/>
      <c r="EI50" s="562"/>
      <c r="EJ50" s="562"/>
      <c r="EK50" s="562"/>
      <c r="EL50" s="562"/>
      <c r="EM50" s="568"/>
      <c r="EN50" s="561">
        <v>1175.904</v>
      </c>
      <c r="EO50" s="562"/>
      <c r="EP50" s="562"/>
      <c r="EQ50" s="562"/>
      <c r="ER50" s="562"/>
      <c r="ES50" s="562"/>
      <c r="ET50" s="568"/>
      <c r="EU50" s="313">
        <v>34.1</v>
      </c>
      <c r="EV50" s="547"/>
      <c r="EW50" s="567">
        <v>505.27</v>
      </c>
      <c r="EX50" s="563"/>
      <c r="EY50" s="567">
        <v>10.43</v>
      </c>
      <c r="EZ50" s="562"/>
      <c r="FA50" s="562"/>
      <c r="FB50" s="563"/>
      <c r="FC50" s="314">
        <v>51.16</v>
      </c>
      <c r="FD50" s="314">
        <v>5.51</v>
      </c>
      <c r="FE50" s="314">
        <v>27.2</v>
      </c>
      <c r="FF50" s="314">
        <v>1.89</v>
      </c>
      <c r="FG50" s="314">
        <v>2.0699999999999998</v>
      </c>
      <c r="FH50" s="314">
        <v>57.35</v>
      </c>
      <c r="FI50" s="314">
        <v>61.48</v>
      </c>
      <c r="FJ50" s="567">
        <v>17.3</v>
      </c>
      <c r="FK50" s="562"/>
      <c r="FL50" s="563"/>
      <c r="FM50" s="193"/>
      <c r="FN50" s="314">
        <v>29.59</v>
      </c>
      <c r="FO50" s="567">
        <v>26.66</v>
      </c>
      <c r="FP50" s="563"/>
      <c r="FQ50" s="314">
        <v>4.2</v>
      </c>
      <c r="FR50" s="314">
        <v>19.41</v>
      </c>
      <c r="FS50" s="567">
        <v>81.739999999999995</v>
      </c>
      <c r="FT50" s="563"/>
      <c r="FU50" s="567">
        <v>10.89</v>
      </c>
      <c r="FV50" s="563"/>
      <c r="FW50" s="314">
        <v>22.17</v>
      </c>
      <c r="FX50" s="314">
        <v>47.89</v>
      </c>
      <c r="FY50" s="314">
        <v>4.8099999999999996</v>
      </c>
      <c r="FZ50" s="315">
        <v>256.86</v>
      </c>
      <c r="GA50" s="561">
        <v>229.8</v>
      </c>
      <c r="GB50" s="563"/>
      <c r="GC50" s="445">
        <v>-36.28</v>
      </c>
      <c r="GD50" s="632">
        <v>83</v>
      </c>
      <c r="GE50" s="633"/>
      <c r="GF50" s="633"/>
      <c r="GG50" s="460"/>
      <c r="GH50" s="466"/>
      <c r="GI50" s="567">
        <v>986</v>
      </c>
      <c r="GJ50" s="562"/>
      <c r="GK50" s="562"/>
      <c r="GL50" s="562"/>
      <c r="GM50" s="562"/>
      <c r="GN50" s="562"/>
      <c r="GO50" s="562"/>
      <c r="GP50" s="579"/>
      <c r="GQ50" s="580"/>
      <c r="GR50" s="596"/>
      <c r="GS50" s="596"/>
      <c r="GT50" s="596"/>
      <c r="GU50" s="596"/>
      <c r="GV50" s="596"/>
      <c r="GW50" s="596"/>
      <c r="GX50" s="596"/>
      <c r="GY50" s="596"/>
      <c r="GZ50" s="597"/>
      <c r="HA50" s="595"/>
      <c r="HB50" s="596"/>
      <c r="HC50" s="596"/>
      <c r="HD50" s="597"/>
      <c r="HE50" s="595"/>
      <c r="HF50" s="596"/>
      <c r="HG50" s="596"/>
      <c r="HH50" s="596"/>
      <c r="HI50" s="597"/>
      <c r="HJ50" s="595"/>
      <c r="HK50" s="597"/>
      <c r="HL50" s="602"/>
      <c r="HM50" s="561">
        <v>169.3</v>
      </c>
      <c r="HN50" s="562"/>
      <c r="HO50" s="568"/>
      <c r="HP50" s="558">
        <v>233</v>
      </c>
      <c r="HQ50" s="559"/>
      <c r="HR50" s="560"/>
      <c r="HS50" s="558">
        <v>-26.783999999999999</v>
      </c>
      <c r="HT50" s="559"/>
      <c r="HU50" s="559"/>
      <c r="HV50" s="578">
        <v>0</v>
      </c>
      <c r="HW50" s="578"/>
      <c r="HX50" s="578"/>
      <c r="HY50" s="578"/>
      <c r="HZ50" s="578"/>
      <c r="IA50" s="569">
        <v>0</v>
      </c>
      <c r="IB50" s="559"/>
      <c r="IC50" s="559"/>
      <c r="ID50" s="559"/>
      <c r="IE50" s="559"/>
      <c r="IF50" s="559"/>
      <c r="IG50" s="559"/>
      <c r="IH50" s="559"/>
      <c r="II50" s="560"/>
      <c r="IJ50" s="561">
        <v>-311.04000000000002</v>
      </c>
      <c r="IK50" s="562"/>
      <c r="IL50" s="562"/>
      <c r="IM50" s="562"/>
      <c r="IN50" s="562"/>
      <c r="IO50" s="562"/>
      <c r="IP50" s="562"/>
      <c r="IQ50" s="568"/>
    </row>
    <row r="51" spans="1:251" s="152" customFormat="1" ht="45" customHeight="1">
      <c r="A51" s="644"/>
      <c r="B51" s="277" t="s">
        <v>690</v>
      </c>
      <c r="C51" s="675" t="s">
        <v>854</v>
      </c>
      <c r="D51" s="676"/>
      <c r="E51" s="729"/>
      <c r="F51" s="794">
        <f>F45/359</f>
        <v>0.9888579387186629</v>
      </c>
      <c r="G51" s="729"/>
      <c r="H51" s="309">
        <f>H45/3</f>
        <v>1.6666666666666667</v>
      </c>
      <c r="I51" s="676">
        <f>I45/401</f>
        <v>0.33167082294264338</v>
      </c>
      <c r="J51" s="676"/>
      <c r="K51" s="676"/>
      <c r="L51" s="676"/>
      <c r="M51" s="676"/>
      <c r="N51" s="795"/>
      <c r="O51" s="675">
        <f>O45/318</f>
        <v>0.78616352201257866</v>
      </c>
      <c r="P51" s="676"/>
      <c r="Q51" s="676"/>
      <c r="R51" s="676"/>
      <c r="S51" s="676"/>
      <c r="T51" s="729"/>
      <c r="U51" s="309">
        <f>U45/11</f>
        <v>0.90909090909090906</v>
      </c>
      <c r="V51" s="675">
        <f>V45/1372</f>
        <v>0.59110787172011658</v>
      </c>
      <c r="W51" s="676"/>
      <c r="X51" s="676"/>
      <c r="Y51" s="676"/>
      <c r="Z51" s="676"/>
      <c r="AA51" s="729"/>
      <c r="AB51" s="304">
        <f>AB45/164</f>
        <v>0.42682926829268292</v>
      </c>
      <c r="AC51" s="304">
        <f>AC45/27</f>
        <v>0.42592592592592593</v>
      </c>
      <c r="AD51" s="305"/>
      <c r="AE51" s="305"/>
      <c r="AF51" s="305"/>
      <c r="AG51" s="308"/>
      <c r="AH51" s="790">
        <f>AH45/760.32</f>
        <v>0.71590909090909094</v>
      </c>
      <c r="AI51" s="585"/>
      <c r="AJ51" s="585"/>
      <c r="AK51" s="585">
        <f>AK45/190.08</f>
        <v>1.5727272727272728</v>
      </c>
      <c r="AL51" s="585"/>
      <c r="AM51" s="585"/>
      <c r="AN51" s="585"/>
      <c r="AO51" s="585"/>
      <c r="AP51" s="585">
        <f>AP45/122.688</f>
        <v>0.62676056338028163</v>
      </c>
      <c r="AQ51" s="585"/>
      <c r="AR51" s="724"/>
      <c r="AS51" s="352">
        <f>AS45/165.888</f>
        <v>0.703125</v>
      </c>
      <c r="AT51" s="585">
        <f>AT45/959.04</f>
        <v>1.3720720720720723</v>
      </c>
      <c r="AU51" s="585"/>
      <c r="AV51" s="585"/>
      <c r="AW51" s="352">
        <f>AW45/58.752</f>
        <v>0.76470588235294112</v>
      </c>
      <c r="AX51" s="586">
        <f>AX45/3.456</f>
        <v>0.25</v>
      </c>
      <c r="AY51" s="587"/>
      <c r="AZ51" s="726"/>
      <c r="BA51" s="726"/>
      <c r="BB51" s="586">
        <f>BB45/15.552</f>
        <v>5.5555555555555559E-2</v>
      </c>
      <c r="BC51" s="587"/>
      <c r="BD51" s="352">
        <f>BD45/307.584</f>
        <v>0.42696629213483145</v>
      </c>
      <c r="BE51" s="417"/>
      <c r="BF51" s="352">
        <f>BF45/190.08</f>
        <v>0.39090909090909087</v>
      </c>
      <c r="BG51" s="353"/>
      <c r="BH51" s="353"/>
      <c r="BI51" s="353"/>
      <c r="BJ51" s="785"/>
      <c r="BK51" s="786"/>
      <c r="BL51" s="786"/>
      <c r="BM51" s="786"/>
      <c r="BN51" s="787"/>
      <c r="BO51" s="353"/>
      <c r="BP51" s="353"/>
      <c r="BQ51" s="355"/>
      <c r="BR51" s="648">
        <f>BR45/138</f>
        <v>1.4246376811594204</v>
      </c>
      <c r="BS51" s="648"/>
      <c r="BT51" s="648"/>
      <c r="BU51" s="648"/>
      <c r="BV51" s="648"/>
      <c r="BW51" s="674"/>
      <c r="BX51" s="677">
        <f>BX45/1356</f>
        <v>0.27264011799410026</v>
      </c>
      <c r="BY51" s="648"/>
      <c r="BZ51" s="648"/>
      <c r="CA51" s="648"/>
      <c r="CB51" s="648"/>
      <c r="CC51" s="648"/>
      <c r="CD51" s="674"/>
      <c r="CE51" s="675">
        <f>CE45/648</f>
        <v>0.55246913580246915</v>
      </c>
      <c r="CF51" s="676"/>
      <c r="CG51" s="676"/>
      <c r="CH51" s="676"/>
      <c r="CI51" s="676"/>
      <c r="CJ51" s="632"/>
      <c r="CK51" s="633"/>
      <c r="CL51" s="633"/>
      <c r="CM51" s="633"/>
      <c r="CN51" s="633"/>
      <c r="CO51" s="633"/>
      <c r="CP51" s="633"/>
      <c r="CQ51" s="633"/>
      <c r="CR51" s="633"/>
      <c r="CS51" s="633"/>
      <c r="CT51" s="633"/>
      <c r="CU51" s="633"/>
      <c r="CV51" s="650"/>
      <c r="CW51" s="648">
        <f>CW45/744</f>
        <v>0.47197580645161286</v>
      </c>
      <c r="CX51" s="648"/>
      <c r="CY51" s="648"/>
      <c r="CZ51" s="648"/>
      <c r="DA51" s="648"/>
      <c r="DB51" s="648"/>
      <c r="DC51" s="648"/>
      <c r="DD51" s="648"/>
      <c r="DE51" s="649"/>
      <c r="DF51" s="653"/>
      <c r="DG51" s="596"/>
      <c r="DH51" s="596"/>
      <c r="DI51" s="596"/>
      <c r="DJ51" s="596"/>
      <c r="DK51" s="596"/>
      <c r="DL51" s="596"/>
      <c r="DM51" s="596"/>
      <c r="DN51" s="596"/>
      <c r="DO51" s="596"/>
      <c r="DP51" s="654"/>
      <c r="DQ51" s="607">
        <f>DQ45/2491.7</f>
        <v>0.55472167596420119</v>
      </c>
      <c r="DR51" s="605"/>
      <c r="DS51" s="605"/>
      <c r="DT51" s="605"/>
      <c r="DU51" s="605"/>
      <c r="DV51" s="605"/>
      <c r="DW51" s="605"/>
      <c r="DX51" s="605"/>
      <c r="DY51" s="605"/>
      <c r="DZ51" s="605"/>
      <c r="EA51" s="605"/>
      <c r="EB51" s="605"/>
      <c r="EC51" s="605"/>
      <c r="ED51" s="605"/>
      <c r="EE51" s="605"/>
      <c r="EF51" s="605"/>
      <c r="EG51" s="605"/>
      <c r="EH51" s="605"/>
      <c r="EI51" s="605"/>
      <c r="EJ51" s="605"/>
      <c r="EK51" s="605"/>
      <c r="EL51" s="605"/>
      <c r="EM51" s="606"/>
      <c r="EN51" s="604">
        <f>EN46/1641.6</f>
        <v>0.33928484405458093</v>
      </c>
      <c r="EO51" s="605"/>
      <c r="EP51" s="605"/>
      <c r="EQ51" s="605"/>
      <c r="ER51" s="605"/>
      <c r="ES51" s="605"/>
      <c r="ET51" s="606"/>
      <c r="EU51" s="348">
        <f>EU45/118.5</f>
        <v>0.639493670886076</v>
      </c>
      <c r="EV51" s="551"/>
      <c r="EW51" s="607">
        <f>EW45/2937.9</f>
        <v>0.70301235576432142</v>
      </c>
      <c r="EX51" s="608"/>
      <c r="EY51" s="607">
        <f>EY45/33.9</f>
        <v>0.65486725663716816</v>
      </c>
      <c r="EZ51" s="605"/>
      <c r="FA51" s="605"/>
      <c r="FB51" s="608"/>
      <c r="FC51" s="347">
        <f>FC45/237.1</f>
        <v>0.70940531421341202</v>
      </c>
      <c r="FD51" s="347">
        <f>FD45/23.8</f>
        <v>0.67352941176470593</v>
      </c>
      <c r="FE51" s="347">
        <f>FE45/79.8</f>
        <v>0.60927318295739352</v>
      </c>
      <c r="FF51" s="347">
        <f>FF45/6.9</f>
        <v>0.68405797101449273</v>
      </c>
      <c r="FG51" s="347">
        <f>FG45/6.9</f>
        <v>0.63478260869565217</v>
      </c>
      <c r="FH51" s="347">
        <f>FH45/71.7</f>
        <v>0.21324965132496512</v>
      </c>
      <c r="FI51" s="347">
        <f>FI45/67.7</f>
        <v>0.11344165435745937</v>
      </c>
      <c r="FJ51" s="607">
        <f>FJ45/22.2</f>
        <v>0.26621621621621622</v>
      </c>
      <c r="FK51" s="605"/>
      <c r="FL51" s="608"/>
      <c r="FM51" s="193"/>
      <c r="FN51" s="347">
        <f>FN45/60.5</f>
        <v>0.49966942148760329</v>
      </c>
      <c r="FO51" s="607">
        <f>FO45/75.3</f>
        <v>0.62828685258964145</v>
      </c>
      <c r="FP51" s="608"/>
      <c r="FQ51" s="347">
        <f>FQ45/12.1</f>
        <v>0.79338842975206614</v>
      </c>
      <c r="FR51" s="347">
        <f>FR45/41.4</f>
        <v>0.59178743961352664</v>
      </c>
      <c r="FS51" s="607">
        <f>FS45/113.5</f>
        <v>0.31568281938325987</v>
      </c>
      <c r="FT51" s="608"/>
      <c r="FU51" s="607">
        <f>FU45/19.9</f>
        <v>0.43819095477386943</v>
      </c>
      <c r="FV51" s="608"/>
      <c r="FW51" s="347">
        <f>FW45/60.5</f>
        <v>0.61438016528925621</v>
      </c>
      <c r="FX51" s="347">
        <f>FX45/220.3</f>
        <v>4.0626418520199721E-2</v>
      </c>
      <c r="FY51" s="347">
        <f>FY45/14.7</f>
        <v>0.64557823129251701</v>
      </c>
      <c r="FZ51" s="349">
        <f>FZ45/259.2</f>
        <v>7.0601851851851858E-3</v>
      </c>
      <c r="GA51" s="604">
        <f>GA45/259.2</f>
        <v>9.0354938271604943E-2</v>
      </c>
      <c r="GB51" s="608"/>
      <c r="GC51" s="454">
        <f>GC45/34.56</f>
        <v>1.740162037037037</v>
      </c>
      <c r="GD51" s="588">
        <f>GD45/259</f>
        <v>0.56756756756756754</v>
      </c>
      <c r="GE51" s="589"/>
      <c r="GF51" s="589"/>
      <c r="GG51" s="349"/>
      <c r="GH51" s="466"/>
      <c r="GI51" s="607">
        <f>GI45/6000</f>
        <v>0.70599999999999996</v>
      </c>
      <c r="GJ51" s="605"/>
      <c r="GK51" s="605"/>
      <c r="GL51" s="605"/>
      <c r="GM51" s="605"/>
      <c r="GN51" s="605"/>
      <c r="GO51" s="605"/>
      <c r="GP51" s="579"/>
      <c r="GQ51" s="580"/>
      <c r="GR51" s="596"/>
      <c r="GS51" s="596"/>
      <c r="GT51" s="596"/>
      <c r="GU51" s="596"/>
      <c r="GV51" s="596"/>
      <c r="GW51" s="596"/>
      <c r="GX51" s="596"/>
      <c r="GY51" s="596"/>
      <c r="GZ51" s="597"/>
      <c r="HA51" s="595"/>
      <c r="HB51" s="596"/>
      <c r="HC51" s="596"/>
      <c r="HD51" s="597"/>
      <c r="HE51" s="595"/>
      <c r="HF51" s="596"/>
      <c r="HG51" s="596"/>
      <c r="HH51" s="596"/>
      <c r="HI51" s="597"/>
      <c r="HJ51" s="595"/>
      <c r="HK51" s="597"/>
      <c r="HL51" s="602"/>
      <c r="HM51" s="604">
        <f>HM45/432</f>
        <v>0.58333333333333337</v>
      </c>
      <c r="HN51" s="605"/>
      <c r="HO51" s="606"/>
      <c r="HP51" s="590">
        <f>HP45/691.2</f>
        <v>0.59751157407407407</v>
      </c>
      <c r="HQ51" s="591"/>
      <c r="HR51" s="621"/>
      <c r="HS51" s="590">
        <f>HS45/714.528</f>
        <v>0.59854897218863357</v>
      </c>
      <c r="HT51" s="591"/>
      <c r="HU51" s="591"/>
      <c r="HV51" s="585">
        <f>HV45/127</f>
        <v>0.30708661417322836</v>
      </c>
      <c r="HW51" s="585"/>
      <c r="HX51" s="585"/>
      <c r="HY51" s="585"/>
      <c r="HZ51" s="585"/>
      <c r="IA51" s="586">
        <f>IA45/423.36</f>
        <v>0.58367346938775511</v>
      </c>
      <c r="IB51" s="591"/>
      <c r="IC51" s="591"/>
      <c r="ID51" s="591"/>
      <c r="IE51" s="591"/>
      <c r="IF51" s="591"/>
      <c r="IG51" s="591"/>
      <c r="IH51" s="591"/>
      <c r="II51" s="621"/>
      <c r="IJ51" s="604">
        <f>IJ46/2068.416</f>
        <v>0.97463469630867283</v>
      </c>
      <c r="IK51" s="605"/>
      <c r="IL51" s="605"/>
      <c r="IM51" s="605"/>
      <c r="IN51" s="605"/>
      <c r="IO51" s="605"/>
      <c r="IP51" s="605"/>
      <c r="IQ51" s="606"/>
    </row>
    <row r="52" spans="1:251" s="152" customFormat="1" ht="45" customHeight="1" thickBot="1">
      <c r="A52" s="728"/>
      <c r="B52" s="279" t="s">
        <v>689</v>
      </c>
      <c r="C52" s="675">
        <f>C47/393</f>
        <v>1.2620865139949109</v>
      </c>
      <c r="D52" s="676"/>
      <c r="E52" s="729"/>
      <c r="F52" s="794">
        <f>F47/359</f>
        <v>1.0445682451253482</v>
      </c>
      <c r="G52" s="729"/>
      <c r="H52" s="309">
        <f>H47/3</f>
        <v>1.6666666666666667</v>
      </c>
      <c r="I52" s="676">
        <f>I47/401</f>
        <v>0.58603491271820451</v>
      </c>
      <c r="J52" s="676"/>
      <c r="K52" s="676"/>
      <c r="L52" s="676"/>
      <c r="M52" s="676"/>
      <c r="N52" s="795"/>
      <c r="O52" s="675">
        <f>O47/318</f>
        <v>1.1132075471698113</v>
      </c>
      <c r="P52" s="676"/>
      <c r="Q52" s="676"/>
      <c r="R52" s="676"/>
      <c r="S52" s="676"/>
      <c r="T52" s="729"/>
      <c r="U52" s="309">
        <f>U47/11</f>
        <v>0.90909090909090906</v>
      </c>
      <c r="V52" s="675">
        <f>V47/1372</f>
        <v>0.86807580174927113</v>
      </c>
      <c r="W52" s="676"/>
      <c r="X52" s="676"/>
      <c r="Y52" s="676"/>
      <c r="Z52" s="676"/>
      <c r="AA52" s="729"/>
      <c r="AB52" s="304">
        <f>AB47/164</f>
        <v>0.45731707317073172</v>
      </c>
      <c r="AC52" s="304">
        <f>AC47/27</f>
        <v>0.70370370370370372</v>
      </c>
      <c r="AD52" s="305"/>
      <c r="AE52" s="305"/>
      <c r="AF52" s="305"/>
      <c r="AG52" s="308"/>
      <c r="AH52" s="790">
        <f>AH47/760.32</f>
        <v>0.42272727272727273</v>
      </c>
      <c r="AI52" s="585"/>
      <c r="AJ52" s="585"/>
      <c r="AK52" s="585">
        <f>AK47/190.08</f>
        <v>1.4000000000000001</v>
      </c>
      <c r="AL52" s="585"/>
      <c r="AM52" s="585"/>
      <c r="AN52" s="585"/>
      <c r="AO52" s="585"/>
      <c r="AP52" s="585">
        <f>AP47/122.688</f>
        <v>0.72535211267605637</v>
      </c>
      <c r="AQ52" s="585"/>
      <c r="AR52" s="725"/>
      <c r="AS52" s="352">
        <f>AS47/165.888</f>
        <v>0.40104166666666669</v>
      </c>
      <c r="AT52" s="585">
        <f>AT47/959.04</f>
        <v>2.0549549549549551</v>
      </c>
      <c r="AU52" s="585"/>
      <c r="AV52" s="585"/>
      <c r="AW52" s="352">
        <f>AW47/58.752</f>
        <v>0.86764705882352933</v>
      </c>
      <c r="AX52" s="586">
        <f>AX47/3.456</f>
        <v>0.25</v>
      </c>
      <c r="AY52" s="587"/>
      <c r="AZ52" s="726"/>
      <c r="BA52" s="726"/>
      <c r="BB52" s="586">
        <f>BB47/15.552</f>
        <v>5.5555555555555559E-2</v>
      </c>
      <c r="BC52" s="587"/>
      <c r="BD52" s="352">
        <f>BD47/307.584</f>
        <v>0.47785320432792339</v>
      </c>
      <c r="BE52" s="417"/>
      <c r="BF52" s="352">
        <f>BF47/190.08</f>
        <v>0.37727272727272726</v>
      </c>
      <c r="BG52" s="353"/>
      <c r="BH52" s="353"/>
      <c r="BI52" s="353"/>
      <c r="BJ52" s="788"/>
      <c r="BK52" s="682"/>
      <c r="BL52" s="682"/>
      <c r="BM52" s="682"/>
      <c r="BN52" s="789"/>
      <c r="BO52" s="353"/>
      <c r="BP52" s="353"/>
      <c r="BQ52" s="355"/>
      <c r="BR52" s="648">
        <f>BR47/138</f>
        <v>1.6681159420289855</v>
      </c>
      <c r="BS52" s="648"/>
      <c r="BT52" s="648"/>
      <c r="BU52" s="648"/>
      <c r="BV52" s="648"/>
      <c r="BW52" s="674"/>
      <c r="BX52" s="677">
        <f>BX47/1356</f>
        <v>0.26364306784660768</v>
      </c>
      <c r="BY52" s="648"/>
      <c r="BZ52" s="648"/>
      <c r="CA52" s="648"/>
      <c r="CB52" s="648"/>
      <c r="CC52" s="648"/>
      <c r="CD52" s="674"/>
      <c r="CE52" s="675">
        <f>CE47/648</f>
        <v>0.40586419753086422</v>
      </c>
      <c r="CF52" s="676"/>
      <c r="CG52" s="676"/>
      <c r="CH52" s="676"/>
      <c r="CI52" s="676"/>
      <c r="CJ52" s="632"/>
      <c r="CK52" s="633"/>
      <c r="CL52" s="633"/>
      <c r="CM52" s="633"/>
      <c r="CN52" s="633"/>
      <c r="CO52" s="633"/>
      <c r="CP52" s="633"/>
      <c r="CQ52" s="633"/>
      <c r="CR52" s="633"/>
      <c r="CS52" s="633"/>
      <c r="CT52" s="633"/>
      <c r="CU52" s="633"/>
      <c r="CV52" s="650"/>
      <c r="CW52" s="648">
        <f>CW47/660</f>
        <v>0.63022727272727275</v>
      </c>
      <c r="CX52" s="648"/>
      <c r="CY52" s="648"/>
      <c r="CZ52" s="648"/>
      <c r="DA52" s="648"/>
      <c r="DB52" s="648"/>
      <c r="DC52" s="648"/>
      <c r="DD52" s="648"/>
      <c r="DE52" s="649"/>
      <c r="DF52" s="655"/>
      <c r="DG52" s="599"/>
      <c r="DH52" s="599"/>
      <c r="DI52" s="599"/>
      <c r="DJ52" s="599"/>
      <c r="DK52" s="599"/>
      <c r="DL52" s="599"/>
      <c r="DM52" s="599"/>
      <c r="DN52" s="599"/>
      <c r="DO52" s="599"/>
      <c r="DP52" s="656"/>
      <c r="DQ52" s="607">
        <f>DQ47/2863.3</f>
        <v>0.89952153110047839</v>
      </c>
      <c r="DR52" s="605"/>
      <c r="DS52" s="605"/>
      <c r="DT52" s="605"/>
      <c r="DU52" s="605"/>
      <c r="DV52" s="605"/>
      <c r="DW52" s="605"/>
      <c r="DX52" s="605"/>
      <c r="DY52" s="605"/>
      <c r="DZ52" s="605"/>
      <c r="EA52" s="605"/>
      <c r="EB52" s="605"/>
      <c r="EC52" s="605"/>
      <c r="ED52" s="605"/>
      <c r="EE52" s="605"/>
      <c r="EF52" s="605"/>
      <c r="EG52" s="605"/>
      <c r="EH52" s="605"/>
      <c r="EI52" s="605"/>
      <c r="EJ52" s="605"/>
      <c r="EK52" s="605"/>
      <c r="EL52" s="605"/>
      <c r="EM52" s="606"/>
      <c r="EN52" s="604">
        <f>EN47/1641.6</f>
        <v>0.2835465399610137</v>
      </c>
      <c r="EO52" s="605"/>
      <c r="EP52" s="605"/>
      <c r="EQ52" s="605"/>
      <c r="ER52" s="605"/>
      <c r="ES52" s="605"/>
      <c r="ET52" s="606"/>
      <c r="EU52" s="348">
        <f>EU47/118.5</f>
        <v>0.71257383966244725</v>
      </c>
      <c r="EV52" s="551"/>
      <c r="EW52" s="607">
        <f>EW47/2937.9</f>
        <v>0.82801661050410158</v>
      </c>
      <c r="EX52" s="608"/>
      <c r="EY52" s="607">
        <f>EY47/33.9</f>
        <v>0.69144542772861362</v>
      </c>
      <c r="EZ52" s="605"/>
      <c r="FA52" s="605"/>
      <c r="FB52" s="608"/>
      <c r="FC52" s="347">
        <f>FC47/237.1</f>
        <v>0.78418388865457622</v>
      </c>
      <c r="FD52" s="347">
        <f>FD47/23.8</f>
        <v>0.77058823529411757</v>
      </c>
      <c r="FE52" s="347">
        <f>FE47/79.8</f>
        <v>0.65952380952380962</v>
      </c>
      <c r="FF52" s="347">
        <f>FF47/6.9</f>
        <v>0.73768115942028978</v>
      </c>
      <c r="FG52" s="347">
        <f>FG47/6.9</f>
        <v>0.70289855072463758</v>
      </c>
      <c r="FH52" s="347">
        <f>FH47/71.7</f>
        <v>0.20027894002789398</v>
      </c>
      <c r="FI52" s="347">
        <f>FI47/67.7</f>
        <v>9.1137370753323482E-2</v>
      </c>
      <c r="FJ52" s="607">
        <f>FJ47/22.2</f>
        <v>0.22117117117117119</v>
      </c>
      <c r="FK52" s="605"/>
      <c r="FL52" s="608"/>
      <c r="FM52" s="193"/>
      <c r="FN52" s="347">
        <f>FN47/60.5</f>
        <v>0.51057851239669427</v>
      </c>
      <c r="FO52" s="607">
        <f>FO47/75.3</f>
        <v>0.64541832669322718</v>
      </c>
      <c r="FP52" s="608"/>
      <c r="FQ52" s="347">
        <f>FQ47/12.1</f>
        <v>0.6520661157024793</v>
      </c>
      <c r="FR52" s="347">
        <f>FR47/41.4</f>
        <v>0.53091787439613525</v>
      </c>
      <c r="FS52" s="607">
        <f>FS47/113.5</f>
        <v>0.28008810572687226</v>
      </c>
      <c r="FT52" s="608"/>
      <c r="FU52" s="607">
        <f>FU47/19.9</f>
        <v>0.4517587939698493</v>
      </c>
      <c r="FV52" s="608"/>
      <c r="FW52" s="347">
        <f>FW47/60.5</f>
        <v>0.63322314049586781</v>
      </c>
      <c r="FX52" s="347">
        <f>FX47/55.3</f>
        <v>0.13417721518987341</v>
      </c>
      <c r="FY52" s="347">
        <f>FY47/14.7</f>
        <v>0.67210884353741507</v>
      </c>
      <c r="FZ52" s="349">
        <f>FZ47/259.2</f>
        <v>9.0277777777777769E-3</v>
      </c>
      <c r="GA52" s="604">
        <f>GA47/259.2</f>
        <v>0.11292438271604939</v>
      </c>
      <c r="GB52" s="608"/>
      <c r="GC52" s="454">
        <f>GC47/34.56</f>
        <v>2.0396412037037033</v>
      </c>
      <c r="GD52" s="588">
        <f>GD47/259</f>
        <v>0.68339768339768336</v>
      </c>
      <c r="GE52" s="589"/>
      <c r="GF52" s="589"/>
      <c r="GG52" s="349"/>
      <c r="GH52" s="466"/>
      <c r="GI52" s="607">
        <f>GI47/6000</f>
        <v>0.82650000000000001</v>
      </c>
      <c r="GJ52" s="605"/>
      <c r="GK52" s="605"/>
      <c r="GL52" s="605"/>
      <c r="GM52" s="605"/>
      <c r="GN52" s="605"/>
      <c r="GO52" s="605"/>
      <c r="GP52" s="579"/>
      <c r="GQ52" s="580"/>
      <c r="GR52" s="599"/>
      <c r="GS52" s="599"/>
      <c r="GT52" s="599"/>
      <c r="GU52" s="599"/>
      <c r="GV52" s="599"/>
      <c r="GW52" s="599"/>
      <c r="GX52" s="599"/>
      <c r="GY52" s="599"/>
      <c r="GZ52" s="600"/>
      <c r="HA52" s="598"/>
      <c r="HB52" s="599"/>
      <c r="HC52" s="599"/>
      <c r="HD52" s="600"/>
      <c r="HE52" s="598"/>
      <c r="HF52" s="599"/>
      <c r="HG52" s="599"/>
      <c r="HH52" s="599"/>
      <c r="HI52" s="600"/>
      <c r="HJ52" s="598"/>
      <c r="HK52" s="600"/>
      <c r="HL52" s="603"/>
      <c r="HM52" s="604">
        <f>HM47/432</f>
        <v>0.60810185185185184</v>
      </c>
      <c r="HN52" s="605"/>
      <c r="HO52" s="606"/>
      <c r="HP52" s="590">
        <f>HP47/691.2</f>
        <v>0.66290509259259256</v>
      </c>
      <c r="HQ52" s="591"/>
      <c r="HR52" s="621"/>
      <c r="HS52" s="590">
        <f>HS47/750.816</f>
        <v>1.0356731875719218</v>
      </c>
      <c r="HT52" s="591"/>
      <c r="HU52" s="591"/>
      <c r="HV52" s="585">
        <f>HV47/319.68</f>
        <v>1</v>
      </c>
      <c r="HW52" s="585"/>
      <c r="HX52" s="585"/>
      <c r="HY52" s="585"/>
      <c r="HZ52" s="585"/>
      <c r="IA52" s="586">
        <f>IA47/588.384</f>
        <v>1</v>
      </c>
      <c r="IB52" s="591"/>
      <c r="IC52" s="591"/>
      <c r="ID52" s="591"/>
      <c r="IE52" s="591"/>
      <c r="IF52" s="591"/>
      <c r="IG52" s="591"/>
      <c r="IH52" s="591"/>
      <c r="II52" s="621"/>
      <c r="IJ52" s="604">
        <f>IJ47/1857.6</f>
        <v>1.1675818260120587</v>
      </c>
      <c r="IK52" s="605"/>
      <c r="IL52" s="605"/>
      <c r="IM52" s="605"/>
      <c r="IN52" s="605"/>
      <c r="IO52" s="605"/>
      <c r="IP52" s="605"/>
      <c r="IQ52" s="606"/>
    </row>
    <row r="53" spans="1:251" s="9" customFormat="1">
      <c r="A53" s="293"/>
      <c r="B53" s="294"/>
      <c r="C53" s="13"/>
      <c r="E53" s="14"/>
      <c r="F53" s="21"/>
      <c r="G53" s="10"/>
      <c r="H53" s="10"/>
      <c r="I53" s="10"/>
      <c r="J53" s="10"/>
      <c r="K53" s="10"/>
      <c r="L53" s="10"/>
      <c r="M53" s="10"/>
      <c r="N53" s="22"/>
      <c r="O53" s="21"/>
      <c r="P53" s="10"/>
      <c r="Q53" s="10"/>
      <c r="R53" s="10"/>
      <c r="S53" s="10"/>
      <c r="T53" s="10"/>
      <c r="U53" s="22"/>
      <c r="V53" s="21"/>
      <c r="W53" s="10"/>
      <c r="X53" s="10"/>
      <c r="Y53" s="10"/>
      <c r="Z53" s="10"/>
      <c r="AA53" s="10"/>
      <c r="AB53" s="10"/>
      <c r="AC53" s="10"/>
      <c r="AD53" s="10"/>
      <c r="AE53" s="10"/>
      <c r="AF53" s="10"/>
      <c r="AG53" s="333"/>
      <c r="AH53" s="21"/>
      <c r="AI53" s="10"/>
      <c r="AJ53" s="10"/>
      <c r="AK53" s="351"/>
      <c r="AL53" s="351"/>
      <c r="AM53" s="351"/>
      <c r="AN53" s="351"/>
      <c r="AO53" s="351"/>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31"/>
      <c r="BR53" s="334"/>
      <c r="BS53" s="10"/>
      <c r="BT53" s="10"/>
      <c r="BU53" s="10"/>
      <c r="BV53" s="10"/>
      <c r="BW53" s="31"/>
      <c r="BX53" s="21"/>
      <c r="BY53" s="10"/>
      <c r="BZ53" s="10"/>
      <c r="CA53" s="10"/>
      <c r="CB53" s="10"/>
      <c r="CC53" s="10"/>
      <c r="CD53" s="31"/>
      <c r="CE53" s="21"/>
      <c r="CF53" s="10"/>
      <c r="CG53" s="10"/>
      <c r="CH53" s="10"/>
      <c r="CI53" s="22"/>
      <c r="CJ53" s="21"/>
      <c r="CK53" s="10"/>
      <c r="CL53" s="10"/>
      <c r="CM53" s="10"/>
      <c r="CN53" s="10"/>
      <c r="CO53" s="10"/>
      <c r="CP53" s="10"/>
      <c r="CQ53" s="10"/>
      <c r="CR53" s="10"/>
      <c r="CS53" s="10"/>
      <c r="CT53" s="10"/>
      <c r="CU53" s="10"/>
      <c r="CV53" s="31"/>
      <c r="CW53" s="73"/>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663"/>
      <c r="EE53" s="664"/>
      <c r="EF53" s="10"/>
      <c r="EG53" s="10"/>
      <c r="EH53" s="10"/>
      <c r="EI53" s="10"/>
      <c r="EJ53" s="10"/>
      <c r="EK53" s="10"/>
      <c r="EL53" s="10"/>
      <c r="EM53" s="72"/>
      <c r="EN53" s="21"/>
      <c r="EO53" s="10"/>
      <c r="EP53" s="10"/>
      <c r="EQ53" s="10"/>
      <c r="ER53" s="10"/>
      <c r="ES53" s="10"/>
      <c r="ET53" s="181"/>
      <c r="EU53" s="21"/>
      <c r="EV53" s="557"/>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31"/>
      <c r="GA53" s="182"/>
      <c r="GB53" s="10"/>
      <c r="GC53" s="467"/>
      <c r="GD53" s="21"/>
      <c r="GE53" s="10"/>
      <c r="GF53" s="10"/>
      <c r="GG53" s="31"/>
      <c r="GH53" s="468"/>
      <c r="GI53" s="10"/>
      <c r="GJ53" s="10"/>
      <c r="GK53" s="10"/>
      <c r="GL53" s="10"/>
      <c r="GM53" s="10"/>
      <c r="GN53" s="10"/>
      <c r="GO53" s="371"/>
      <c r="GP53" s="21"/>
      <c r="GQ53" s="31"/>
      <c r="GR53" s="372"/>
      <c r="GS53" s="10"/>
      <c r="GT53" s="10"/>
      <c r="GU53" s="10"/>
      <c r="GV53" s="10"/>
      <c r="GW53" s="10"/>
      <c r="GX53" s="10"/>
      <c r="GY53" s="10"/>
      <c r="GZ53" s="31"/>
      <c r="HA53" s="21"/>
      <c r="HB53" s="10"/>
      <c r="HC53" s="10"/>
      <c r="HD53" s="31"/>
      <c r="HE53" s="21"/>
      <c r="HF53" s="10"/>
      <c r="HG53" s="10"/>
      <c r="HH53" s="10"/>
      <c r="HI53" s="72"/>
      <c r="HJ53" s="21"/>
      <c r="HK53" s="31"/>
      <c r="HL53" s="14"/>
      <c r="HM53" s="21"/>
      <c r="HN53" s="10"/>
      <c r="HO53" s="31"/>
      <c r="HP53" s="21"/>
      <c r="HQ53" s="10"/>
      <c r="HR53" s="31"/>
      <c r="HS53" s="21"/>
      <c r="HT53" s="10"/>
      <c r="HU53" s="10"/>
      <c r="HV53" s="10"/>
      <c r="HW53" s="10"/>
      <c r="HX53" s="10"/>
      <c r="HY53" s="10"/>
      <c r="HZ53" s="10"/>
      <c r="IA53" s="10"/>
      <c r="IB53" s="10"/>
      <c r="IC53" s="10"/>
      <c r="ID53" s="10"/>
      <c r="IE53" s="10"/>
      <c r="IF53" s="10"/>
      <c r="IG53" s="10"/>
      <c r="IH53" s="10"/>
      <c r="II53" s="31"/>
      <c r="IJ53" s="73"/>
      <c r="IK53" s="10"/>
      <c r="IL53" s="10"/>
      <c r="IM53" s="10"/>
      <c r="IN53" s="10"/>
      <c r="IO53" s="10"/>
      <c r="IP53" s="10"/>
      <c r="IQ53" s="31"/>
    </row>
    <row r="54" spans="1:251" ht="33" customHeight="1">
      <c r="A54" s="583" t="s">
        <v>681</v>
      </c>
      <c r="B54" s="8" t="s">
        <v>59</v>
      </c>
      <c r="C54" s="11"/>
      <c r="D54" s="2"/>
      <c r="E54" s="12"/>
      <c r="F54" s="11"/>
      <c r="G54" s="2"/>
      <c r="H54" s="2"/>
      <c r="I54" s="2"/>
      <c r="J54" s="2"/>
      <c r="K54" s="2"/>
      <c r="L54" s="2"/>
      <c r="M54" s="2"/>
      <c r="N54" s="3"/>
      <c r="O54" s="11"/>
      <c r="P54" s="2"/>
      <c r="Q54" s="2"/>
      <c r="R54" s="2"/>
      <c r="S54" s="2"/>
      <c r="T54" s="2"/>
      <c r="U54" s="3"/>
      <c r="V54" s="68"/>
      <c r="W54" s="56"/>
      <c r="X54" s="56"/>
      <c r="Y54" s="56"/>
      <c r="Z54" s="56"/>
      <c r="AA54" s="56"/>
      <c r="AB54" s="56"/>
      <c r="AC54" s="56"/>
      <c r="AD54" s="56"/>
      <c r="AE54" s="56"/>
      <c r="AF54" s="56"/>
      <c r="AG54" s="322"/>
      <c r="AH54" s="329"/>
      <c r="AI54" s="328"/>
      <c r="AJ54" s="328"/>
      <c r="AK54" s="328"/>
      <c r="AL54" s="328"/>
      <c r="AM54" s="328"/>
      <c r="AN54" s="328"/>
      <c r="AO54" s="328"/>
      <c r="AP54" s="328"/>
      <c r="AQ54" s="328"/>
      <c r="AR54" s="328"/>
      <c r="AS54" s="328"/>
      <c r="AT54" s="328"/>
      <c r="AU54" s="435"/>
      <c r="AV54" s="328"/>
      <c r="AW54" s="328"/>
      <c r="AX54" s="328"/>
      <c r="AY54" s="328"/>
      <c r="AZ54" s="328"/>
      <c r="BA54" s="328"/>
      <c r="BB54" s="328"/>
      <c r="BC54" s="328"/>
      <c r="BD54" s="328"/>
      <c r="BE54" s="416"/>
      <c r="BF54" s="328"/>
      <c r="BG54" s="328"/>
      <c r="BH54" s="328"/>
      <c r="BI54" s="328"/>
      <c r="BJ54" s="328"/>
      <c r="BK54" s="328"/>
      <c r="BL54" s="328"/>
      <c r="BM54" s="328"/>
      <c r="BN54" s="328"/>
      <c r="BO54" s="328"/>
      <c r="BP54" s="328"/>
      <c r="BQ54" s="330"/>
      <c r="BR54" s="326"/>
      <c r="BS54" s="30"/>
      <c r="BT54" s="30"/>
      <c r="BU54" s="30"/>
      <c r="BV54" s="30"/>
      <c r="BW54" s="33"/>
      <c r="BX54" s="32"/>
      <c r="BY54" s="30"/>
      <c r="BZ54" s="30"/>
      <c r="CA54" s="30"/>
      <c r="CB54" s="30"/>
      <c r="CC54" s="30"/>
      <c r="CD54" s="33"/>
      <c r="CE54" s="32"/>
      <c r="CF54" s="30"/>
      <c r="CG54" s="30"/>
      <c r="CH54" s="30"/>
      <c r="CI54" s="38"/>
      <c r="CJ54" s="387"/>
      <c r="CK54" s="378"/>
      <c r="CL54" s="378"/>
      <c r="CM54" s="549"/>
      <c r="CN54" s="378"/>
      <c r="CO54" s="378"/>
      <c r="CP54" s="378"/>
      <c r="CQ54" s="378"/>
      <c r="CR54" s="378"/>
      <c r="CS54" s="378"/>
      <c r="CT54" s="378"/>
      <c r="CU54" s="378"/>
      <c r="CV54" s="379"/>
      <c r="CW54" s="66"/>
      <c r="CX54" s="30"/>
      <c r="CY54" s="30"/>
      <c r="CZ54" s="30"/>
      <c r="DA54" s="30"/>
      <c r="DB54" s="30"/>
      <c r="DC54" s="30"/>
      <c r="DD54" s="30"/>
      <c r="DE54" s="30"/>
      <c r="DF54" s="30"/>
      <c r="DG54" s="30"/>
      <c r="DH54" s="30"/>
      <c r="DI54" s="30"/>
      <c r="DJ54" s="30"/>
      <c r="DK54" s="30"/>
      <c r="DL54" s="30"/>
      <c r="DM54" s="30"/>
      <c r="DN54" s="30"/>
      <c r="DO54" s="30"/>
      <c r="DP54" s="30"/>
      <c r="DQ54" s="44"/>
      <c r="DR54" s="44"/>
      <c r="DS54" s="44"/>
      <c r="DT54" s="44"/>
      <c r="DU54" s="44"/>
      <c r="DV54" s="44"/>
      <c r="DW54" s="44"/>
      <c r="DX54" s="44"/>
      <c r="DY54" s="44"/>
      <c r="DZ54" s="44"/>
      <c r="EA54" s="44"/>
      <c r="EB54" s="44"/>
      <c r="EC54" s="44"/>
      <c r="ED54" s="659"/>
      <c r="EE54" s="661"/>
      <c r="EF54" s="44"/>
      <c r="EG54" s="44"/>
      <c r="EH54" s="44"/>
      <c r="EI54" s="44"/>
      <c r="EJ54" s="44"/>
      <c r="EK54" s="44"/>
      <c r="EL54" s="44"/>
      <c r="EM54" s="65"/>
      <c r="EN54" s="32"/>
      <c r="EO54" s="62"/>
      <c r="EP54" s="62"/>
      <c r="EQ54" s="62"/>
      <c r="ER54" s="62"/>
      <c r="ES54" s="62"/>
      <c r="ET54" s="188"/>
      <c r="EU54" s="199"/>
      <c r="EV54" s="556"/>
      <c r="EW54" s="193"/>
      <c r="EX54" s="193"/>
      <c r="EY54" s="193"/>
      <c r="EZ54" s="193"/>
      <c r="FA54" s="193"/>
      <c r="FB54" s="193"/>
      <c r="FC54" s="193"/>
      <c r="FD54" s="193"/>
      <c r="FE54" s="193"/>
      <c r="FF54" s="193"/>
      <c r="FG54" s="193"/>
      <c r="FH54" s="193"/>
      <c r="FI54" s="193"/>
      <c r="FJ54" s="193"/>
      <c r="FK54" s="193"/>
      <c r="FL54" s="193"/>
      <c r="FM54" s="193"/>
      <c r="FN54" s="193"/>
      <c r="FO54" s="193"/>
      <c r="FP54" s="193"/>
      <c r="FQ54" s="193"/>
      <c r="FR54" s="193"/>
      <c r="FS54" s="193"/>
      <c r="FT54" s="193"/>
      <c r="FU54" s="193"/>
      <c r="FV54" s="193"/>
      <c r="FW54" s="193"/>
      <c r="FX54" s="193"/>
      <c r="FY54" s="193"/>
      <c r="FZ54" s="201"/>
      <c r="GA54" s="187"/>
      <c r="GB54" s="62"/>
      <c r="GC54" s="465"/>
      <c r="GD54" s="463"/>
      <c r="GE54" s="457"/>
      <c r="GF54" s="457"/>
      <c r="GG54" s="464"/>
      <c r="GH54" s="466"/>
      <c r="GI54" s="62"/>
      <c r="GJ54" s="62"/>
      <c r="GK54" s="62"/>
      <c r="GL54" s="62"/>
      <c r="GM54" s="62"/>
      <c r="GN54" s="62"/>
      <c r="GO54" s="356"/>
      <c r="GP54" s="307"/>
      <c r="GQ54" s="365"/>
      <c r="GR54" s="364"/>
      <c r="GS54" s="62"/>
      <c r="GT54" s="62"/>
      <c r="GU54" s="62"/>
      <c r="GV54" s="62"/>
      <c r="GW54" s="62"/>
      <c r="GX54" s="62"/>
      <c r="GY54" s="62"/>
      <c r="GZ54" s="33"/>
      <c r="HA54" s="32"/>
      <c r="HB54" s="197" t="s">
        <v>706</v>
      </c>
      <c r="HC54" s="62"/>
      <c r="HD54" s="33"/>
      <c r="HE54" s="32"/>
      <c r="HF54" s="62"/>
      <c r="HG54" s="62"/>
      <c r="HH54" s="62"/>
      <c r="HI54" s="65"/>
      <c r="HJ54" s="32"/>
      <c r="HK54" s="33"/>
      <c r="HL54" s="75"/>
      <c r="HM54" s="32"/>
      <c r="HN54" s="62"/>
      <c r="HO54" s="33"/>
      <c r="HP54" s="81"/>
      <c r="HQ54" s="74"/>
      <c r="HR54" s="82"/>
      <c r="HS54" s="81"/>
      <c r="HT54" s="74"/>
      <c r="HU54" s="74"/>
      <c r="HV54" s="74"/>
      <c r="HW54" s="74"/>
      <c r="HX54" s="74"/>
      <c r="HY54" s="74"/>
      <c r="HZ54" s="74"/>
      <c r="IA54" s="74"/>
      <c r="IB54" s="74"/>
      <c r="IC54" s="74"/>
      <c r="ID54" s="74"/>
      <c r="IE54" s="74"/>
      <c r="IF54" s="74"/>
      <c r="IG54" s="74"/>
      <c r="IH54" s="74"/>
      <c r="II54" s="82"/>
      <c r="IJ54" s="66"/>
      <c r="IK54" s="62"/>
      <c r="IL54" s="62"/>
      <c r="IM54" s="62"/>
      <c r="IN54" s="62"/>
      <c r="IO54" s="62"/>
      <c r="IP54" s="62"/>
      <c r="IQ54" s="33"/>
    </row>
    <row r="55" spans="1:251">
      <c r="A55" s="584"/>
      <c r="B55" s="8" t="s">
        <v>60</v>
      </c>
      <c r="C55" s="11"/>
      <c r="D55" s="2"/>
      <c r="E55" s="12"/>
      <c r="F55" s="11"/>
      <c r="G55" s="2"/>
      <c r="H55" s="2"/>
      <c r="I55" s="2"/>
      <c r="J55" s="2"/>
      <c r="K55" s="2"/>
      <c r="L55" s="2"/>
      <c r="M55" s="2"/>
      <c r="N55" s="3"/>
      <c r="O55" s="11"/>
      <c r="P55" s="2"/>
      <c r="Q55" s="2"/>
      <c r="R55" s="2"/>
      <c r="S55" s="2"/>
      <c r="T55" s="2"/>
      <c r="U55" s="3"/>
      <c r="V55" s="68"/>
      <c r="W55" s="56"/>
      <c r="X55" s="56"/>
      <c r="Y55" s="56"/>
      <c r="Z55" s="56"/>
      <c r="AA55" s="56"/>
      <c r="AB55" s="56"/>
      <c r="AC55" s="56"/>
      <c r="AD55" s="56"/>
      <c r="AE55" s="56"/>
      <c r="AF55" s="56"/>
      <c r="AG55" s="322"/>
      <c r="AH55" s="329"/>
      <c r="AI55" s="328"/>
      <c r="AJ55" s="328"/>
      <c r="AK55" s="328"/>
      <c r="AL55" s="328"/>
      <c r="AM55" s="328"/>
      <c r="AN55" s="328"/>
      <c r="AO55" s="328"/>
      <c r="AP55" s="328"/>
      <c r="AQ55" s="328"/>
      <c r="AR55" s="328"/>
      <c r="AS55" s="328"/>
      <c r="AT55" s="328"/>
      <c r="AU55" s="435"/>
      <c r="AV55" s="328"/>
      <c r="AW55" s="328"/>
      <c r="AX55" s="328"/>
      <c r="AY55" s="328"/>
      <c r="AZ55" s="328"/>
      <c r="BA55" s="328"/>
      <c r="BB55" s="328"/>
      <c r="BC55" s="328"/>
      <c r="BD55" s="328"/>
      <c r="BE55" s="416"/>
      <c r="BF55" s="328"/>
      <c r="BG55" s="328"/>
      <c r="BH55" s="328"/>
      <c r="BI55" s="328"/>
      <c r="BJ55" s="328"/>
      <c r="BK55" s="328"/>
      <c r="BL55" s="328"/>
      <c r="BM55" s="328"/>
      <c r="BN55" s="328"/>
      <c r="BO55" s="328"/>
      <c r="BP55" s="328"/>
      <c r="BQ55" s="330"/>
      <c r="BR55" s="326"/>
      <c r="BS55" s="30"/>
      <c r="BT55" s="30"/>
      <c r="BU55" s="30"/>
      <c r="BV55" s="30"/>
      <c r="BW55" s="33"/>
      <c r="BX55" s="32"/>
      <c r="BY55" s="30"/>
      <c r="BZ55" s="30"/>
      <c r="CA55" s="30"/>
      <c r="CB55" s="30"/>
      <c r="CC55" s="30"/>
      <c r="CD55" s="33"/>
      <c r="CE55" s="32"/>
      <c r="CF55" s="30"/>
      <c r="CG55" s="30"/>
      <c r="CH55" s="30"/>
      <c r="CI55" s="38"/>
      <c r="CJ55" s="387"/>
      <c r="CK55" s="378"/>
      <c r="CL55" s="378"/>
      <c r="CM55" s="549"/>
      <c r="CN55" s="378"/>
      <c r="CO55" s="378"/>
      <c r="CP55" s="378"/>
      <c r="CQ55" s="378"/>
      <c r="CR55" s="378"/>
      <c r="CS55" s="378"/>
      <c r="CT55" s="378"/>
      <c r="CU55" s="378"/>
      <c r="CV55" s="379"/>
      <c r="CW55" s="66"/>
      <c r="CX55" s="30"/>
      <c r="CY55" s="30"/>
      <c r="CZ55" s="30"/>
      <c r="DA55" s="30"/>
      <c r="DB55" s="30"/>
      <c r="DC55" s="30"/>
      <c r="DD55" s="30"/>
      <c r="DE55" s="30"/>
      <c r="DF55" s="30"/>
      <c r="DG55" s="30"/>
      <c r="DH55" s="30"/>
      <c r="DI55" s="30"/>
      <c r="DJ55" s="30"/>
      <c r="DK55" s="30"/>
      <c r="DL55" s="30"/>
      <c r="DM55" s="30"/>
      <c r="DN55" s="30"/>
      <c r="DO55" s="30"/>
      <c r="DP55" s="30"/>
      <c r="DQ55" s="44"/>
      <c r="DR55" s="44"/>
      <c r="DS55" s="44"/>
      <c r="DT55" s="44"/>
      <c r="DU55" s="44"/>
      <c r="DV55" s="44"/>
      <c r="DW55" s="44"/>
      <c r="DX55" s="44"/>
      <c r="DY55" s="44"/>
      <c r="DZ55" s="44"/>
      <c r="EA55" s="44"/>
      <c r="EB55" s="44"/>
      <c r="EC55" s="44"/>
      <c r="ED55" s="659"/>
      <c r="EE55" s="661"/>
      <c r="EF55" s="44"/>
      <c r="EG55" s="44"/>
      <c r="EH55" s="44"/>
      <c r="EI55" s="44"/>
      <c r="EJ55" s="44"/>
      <c r="EK55" s="44"/>
      <c r="EL55" s="44"/>
      <c r="EM55" s="65"/>
      <c r="EN55" s="32"/>
      <c r="EO55" s="62"/>
      <c r="EP55" s="62"/>
      <c r="EQ55" s="62"/>
      <c r="ER55" s="62"/>
      <c r="ES55" s="62"/>
      <c r="ET55" s="188"/>
      <c r="EU55" s="199"/>
      <c r="EV55" s="556"/>
      <c r="EW55" s="193"/>
      <c r="EX55" s="193"/>
      <c r="EY55" s="193"/>
      <c r="EZ55" s="193"/>
      <c r="FA55" s="193"/>
      <c r="FB55" s="193"/>
      <c r="FC55" s="193"/>
      <c r="FD55" s="193"/>
      <c r="FE55" s="193"/>
      <c r="FF55" s="193"/>
      <c r="FG55" s="193"/>
      <c r="FH55" s="193"/>
      <c r="FI55" s="193"/>
      <c r="FJ55" s="193"/>
      <c r="FK55" s="193"/>
      <c r="FL55" s="193"/>
      <c r="FM55" s="193"/>
      <c r="FN55" s="193"/>
      <c r="FO55" s="193"/>
      <c r="FP55" s="193"/>
      <c r="FQ55" s="193"/>
      <c r="FR55" s="193"/>
      <c r="FS55" s="193"/>
      <c r="FT55" s="193"/>
      <c r="FU55" s="193"/>
      <c r="FV55" s="193"/>
      <c r="FW55" s="193"/>
      <c r="FX55" s="193"/>
      <c r="FY55" s="193"/>
      <c r="FZ55" s="201"/>
      <c r="GA55" s="187"/>
      <c r="GB55" s="62"/>
      <c r="GC55" s="465"/>
      <c r="GD55" s="463"/>
      <c r="GE55" s="457"/>
      <c r="GF55" s="457"/>
      <c r="GG55" s="464"/>
      <c r="GH55" s="466"/>
      <c r="GI55" s="62"/>
      <c r="GJ55" s="62"/>
      <c r="GK55" s="62"/>
      <c r="GL55" s="62"/>
      <c r="GM55" s="62"/>
      <c r="GN55" s="62"/>
      <c r="GO55" s="356"/>
      <c r="GP55" s="307"/>
      <c r="GQ55" s="365"/>
      <c r="GR55" s="364"/>
      <c r="GS55" s="62"/>
      <c r="GT55" s="62"/>
      <c r="GU55" s="62"/>
      <c r="GV55" s="62"/>
      <c r="GW55" s="62"/>
      <c r="GX55" s="62"/>
      <c r="GY55" s="62"/>
      <c r="GZ55" s="33"/>
      <c r="HA55" s="32"/>
      <c r="HB55" s="62"/>
      <c r="HC55" s="62"/>
      <c r="HD55" s="33"/>
      <c r="HE55" s="32"/>
      <c r="HF55" s="62"/>
      <c r="HG55" s="62"/>
      <c r="HH55" s="62"/>
      <c r="HI55" s="65"/>
      <c r="HJ55" s="32"/>
      <c r="HK55" s="33"/>
      <c r="HL55" s="75"/>
      <c r="HM55" s="32"/>
      <c r="HN55" s="62"/>
      <c r="HO55" s="33"/>
      <c r="HP55" s="81"/>
      <c r="HQ55" s="74"/>
      <c r="HR55" s="82"/>
      <c r="HS55" s="81"/>
      <c r="HT55" s="74"/>
      <c r="HU55" s="74"/>
      <c r="HV55" s="74"/>
      <c r="HW55" s="74"/>
      <c r="HX55" s="74"/>
      <c r="HY55" s="74"/>
      <c r="HZ55" s="74"/>
      <c r="IA55" s="74"/>
      <c r="IB55" s="74"/>
      <c r="IC55" s="74"/>
      <c r="ID55" s="74"/>
      <c r="IE55" s="74"/>
      <c r="IF55" s="74"/>
      <c r="IG55" s="74"/>
      <c r="IH55" s="74"/>
      <c r="II55" s="82"/>
      <c r="IJ55" s="66"/>
      <c r="IK55" s="62"/>
      <c r="IL55" s="62"/>
      <c r="IM55" s="62"/>
      <c r="IN55" s="62"/>
      <c r="IO55" s="62"/>
      <c r="IP55" s="62"/>
      <c r="IQ55" s="33"/>
    </row>
    <row r="56" spans="1:251" ht="90">
      <c r="A56" s="746" t="s">
        <v>61</v>
      </c>
      <c r="B56" s="634"/>
      <c r="C56" s="183" t="s">
        <v>694</v>
      </c>
      <c r="D56" s="184" t="s">
        <v>694</v>
      </c>
      <c r="E56" s="185" t="s">
        <v>694</v>
      </c>
      <c r="F56" s="579"/>
      <c r="G56" s="578"/>
      <c r="H56" s="2"/>
      <c r="I56" s="578"/>
      <c r="J56" s="578"/>
      <c r="K56" s="578"/>
      <c r="L56" s="2"/>
      <c r="M56" s="578"/>
      <c r="N56" s="569"/>
      <c r="O56" s="11"/>
      <c r="P56" s="2"/>
      <c r="Q56" s="2"/>
      <c r="R56" s="184" t="s">
        <v>694</v>
      </c>
      <c r="S56" s="184" t="s">
        <v>694</v>
      </c>
      <c r="T56" s="184" t="s">
        <v>694</v>
      </c>
      <c r="U56" s="178" t="s">
        <v>694</v>
      </c>
      <c r="V56" s="183" t="s">
        <v>694</v>
      </c>
      <c r="W56" s="184" t="s">
        <v>694</v>
      </c>
      <c r="X56" s="184" t="s">
        <v>694</v>
      </c>
      <c r="Y56" s="56"/>
      <c r="Z56" s="56"/>
      <c r="AA56" s="56"/>
      <c r="AB56" s="56"/>
      <c r="AC56" s="184" t="s">
        <v>694</v>
      </c>
      <c r="AD56" s="56"/>
      <c r="AE56" s="56"/>
      <c r="AF56" s="184" t="s">
        <v>694</v>
      </c>
      <c r="AG56" s="322" t="s">
        <v>694</v>
      </c>
      <c r="AH56" s="413" t="s">
        <v>693</v>
      </c>
      <c r="AI56" s="416" t="s">
        <v>824</v>
      </c>
      <c r="AJ56" s="416" t="s">
        <v>824</v>
      </c>
      <c r="AK56" s="416" t="s">
        <v>824</v>
      </c>
      <c r="AL56" s="416" t="s">
        <v>825</v>
      </c>
      <c r="AM56" s="416" t="s">
        <v>825</v>
      </c>
      <c r="AN56" s="328"/>
      <c r="AO56" s="416" t="s">
        <v>826</v>
      </c>
      <c r="AP56" s="328"/>
      <c r="AQ56" s="416" t="s">
        <v>825</v>
      </c>
      <c r="AR56" s="416" t="s">
        <v>826</v>
      </c>
      <c r="AS56" s="416" t="s">
        <v>825</v>
      </c>
      <c r="AT56" s="416" t="s">
        <v>825</v>
      </c>
      <c r="AU56" s="435"/>
      <c r="AV56" s="416" t="s">
        <v>825</v>
      </c>
      <c r="AW56" s="416" t="s">
        <v>828</v>
      </c>
      <c r="AX56" s="569" t="s">
        <v>693</v>
      </c>
      <c r="AY56" s="570"/>
      <c r="AZ56" s="328"/>
      <c r="BA56" s="416" t="s">
        <v>693</v>
      </c>
      <c r="BB56" s="328"/>
      <c r="BC56" s="416" t="s">
        <v>828</v>
      </c>
      <c r="BD56" s="328"/>
      <c r="BE56" s="416" t="s">
        <v>825</v>
      </c>
      <c r="BF56" s="416" t="s">
        <v>825</v>
      </c>
      <c r="BG56" s="416" t="s">
        <v>825</v>
      </c>
      <c r="BH56" s="569" t="s">
        <v>831</v>
      </c>
      <c r="BI56" s="570"/>
      <c r="BJ56" s="416" t="s">
        <v>693</v>
      </c>
      <c r="BK56" s="328"/>
      <c r="BL56" s="328"/>
      <c r="BM56" s="416" t="s">
        <v>836</v>
      </c>
      <c r="BN56" s="416" t="s">
        <v>828</v>
      </c>
      <c r="BO56" s="328"/>
      <c r="BP56" s="569" t="s">
        <v>831</v>
      </c>
      <c r="BQ56" s="570"/>
      <c r="BR56" s="489"/>
      <c r="BS56" s="493"/>
      <c r="BT56" s="493"/>
      <c r="BU56" s="493"/>
      <c r="BV56" s="493" t="s">
        <v>843</v>
      </c>
      <c r="BW56" s="495"/>
      <c r="BX56" s="492"/>
      <c r="BY56" s="493"/>
      <c r="BZ56" s="493" t="s">
        <v>844</v>
      </c>
      <c r="CA56" s="493"/>
      <c r="CB56" s="567" t="s">
        <v>845</v>
      </c>
      <c r="CC56" s="562"/>
      <c r="CD56" s="568"/>
      <c r="CE56" s="32"/>
      <c r="CF56" s="30"/>
      <c r="CG56" s="30"/>
      <c r="CH56" s="30"/>
      <c r="CI56" s="38"/>
      <c r="CJ56" s="387" t="s">
        <v>813</v>
      </c>
      <c r="CK56" s="378"/>
      <c r="CL56" s="378" t="s">
        <v>814</v>
      </c>
      <c r="CM56" s="549"/>
      <c r="CN56" s="378" t="s">
        <v>815</v>
      </c>
      <c r="CO56" s="378" t="s">
        <v>813</v>
      </c>
      <c r="CP56" s="378" t="s">
        <v>813</v>
      </c>
      <c r="CQ56" s="378" t="s">
        <v>813</v>
      </c>
      <c r="CR56" s="378"/>
      <c r="CS56" s="378" t="s">
        <v>813</v>
      </c>
      <c r="CT56" s="378"/>
      <c r="CU56" s="378" t="s">
        <v>813</v>
      </c>
      <c r="CV56" s="379" t="s">
        <v>813</v>
      </c>
      <c r="CW56" s="58"/>
      <c r="CX56" s="25"/>
      <c r="CY56" s="25"/>
      <c r="CZ56" s="25"/>
      <c r="DA56" s="25"/>
      <c r="DB56" s="25"/>
      <c r="DC56" s="25"/>
      <c r="DD56" s="25"/>
      <c r="DE56" s="25"/>
      <c r="DF56" s="25" t="s">
        <v>102</v>
      </c>
      <c r="DG56" s="578" t="s">
        <v>324</v>
      </c>
      <c r="DH56" s="578"/>
      <c r="DI56" s="578"/>
      <c r="DJ56" s="578" t="s">
        <v>102</v>
      </c>
      <c r="DK56" s="578"/>
      <c r="DL56" s="578"/>
      <c r="DM56" s="578"/>
      <c r="DN56" s="578"/>
      <c r="DO56" s="578"/>
      <c r="DP56" s="578"/>
      <c r="DQ56" s="184" t="s">
        <v>694</v>
      </c>
      <c r="DR56" s="569" t="s">
        <v>694</v>
      </c>
      <c r="DS56" s="559"/>
      <c r="DT56" s="559"/>
      <c r="DU56" s="559"/>
      <c r="DV56" s="559"/>
      <c r="DW56" s="570"/>
      <c r="DX56" s="184" t="s">
        <v>694</v>
      </c>
      <c r="DY56" s="569" t="s">
        <v>694</v>
      </c>
      <c r="DZ56" s="570"/>
      <c r="EA56" s="184"/>
      <c r="EB56" s="184" t="s">
        <v>694</v>
      </c>
      <c r="EC56" s="184" t="s">
        <v>694</v>
      </c>
      <c r="ED56" s="569" t="s">
        <v>694</v>
      </c>
      <c r="EE56" s="570"/>
      <c r="EF56" s="569" t="s">
        <v>694</v>
      </c>
      <c r="EG56" s="570"/>
      <c r="EH56" s="184" t="s">
        <v>694</v>
      </c>
      <c r="EI56" s="184"/>
      <c r="EJ56" s="184"/>
      <c r="EK56" s="184" t="s">
        <v>694</v>
      </c>
      <c r="EL56" s="184" t="s">
        <v>694</v>
      </c>
      <c r="EM56" s="184" t="s">
        <v>694</v>
      </c>
      <c r="EN56" s="567" t="s">
        <v>693</v>
      </c>
      <c r="EO56" s="562"/>
      <c r="EP56" s="562"/>
      <c r="EQ56" s="562"/>
      <c r="ER56" s="562"/>
      <c r="ES56" s="562"/>
      <c r="ET56" s="568"/>
      <c r="EU56" s="183" t="s">
        <v>694</v>
      </c>
      <c r="EV56" s="548"/>
      <c r="EW56" s="184" t="s">
        <v>694</v>
      </c>
      <c r="EX56" s="184" t="s">
        <v>694</v>
      </c>
      <c r="EY56" s="569" t="s">
        <v>694</v>
      </c>
      <c r="EZ56" s="559"/>
      <c r="FA56" s="559"/>
      <c r="FB56" s="570"/>
      <c r="FC56" s="184" t="s">
        <v>694</v>
      </c>
      <c r="FD56" s="184" t="s">
        <v>694</v>
      </c>
      <c r="FE56" s="184" t="s">
        <v>694</v>
      </c>
      <c r="FF56" s="569" t="s">
        <v>693</v>
      </c>
      <c r="FG56" s="570"/>
      <c r="FH56" s="184" t="s">
        <v>693</v>
      </c>
      <c r="FI56" s="184" t="s">
        <v>693</v>
      </c>
      <c r="FJ56" s="184"/>
      <c r="FK56" s="184"/>
      <c r="FL56" s="184"/>
      <c r="FM56" s="184" t="s">
        <v>693</v>
      </c>
      <c r="FN56" s="184" t="s">
        <v>694</v>
      </c>
      <c r="FO56" s="569" t="s">
        <v>694</v>
      </c>
      <c r="FP56" s="570"/>
      <c r="FQ56" s="184" t="s">
        <v>694</v>
      </c>
      <c r="FR56" s="184" t="s">
        <v>694</v>
      </c>
      <c r="FS56" s="569" t="s">
        <v>694</v>
      </c>
      <c r="FT56" s="570"/>
      <c r="FU56" s="184" t="s">
        <v>693</v>
      </c>
      <c r="FV56" s="184" t="s">
        <v>693</v>
      </c>
      <c r="FW56" s="184" t="s">
        <v>694</v>
      </c>
      <c r="FX56" s="184"/>
      <c r="FY56" s="184"/>
      <c r="FZ56" s="185"/>
      <c r="GA56" s="442" t="s">
        <v>841</v>
      </c>
      <c r="GB56" s="453" t="s">
        <v>693</v>
      </c>
      <c r="GC56" s="441" t="s">
        <v>842</v>
      </c>
      <c r="GD56" s="463"/>
      <c r="GE56" s="457"/>
      <c r="GF56" s="457"/>
      <c r="GG56" s="460" t="s">
        <v>840</v>
      </c>
      <c r="GH56" s="563" t="s">
        <v>818</v>
      </c>
      <c r="GI56" s="633"/>
      <c r="GJ56" s="633"/>
      <c r="GK56" s="633"/>
      <c r="GL56" s="633"/>
      <c r="GM56" s="633"/>
      <c r="GN56" s="633"/>
      <c r="GO56" s="356"/>
      <c r="GP56" s="307"/>
      <c r="GQ56" s="491" t="s">
        <v>693</v>
      </c>
      <c r="GR56" s="482" t="s">
        <v>693</v>
      </c>
      <c r="GS56" s="485" t="s">
        <v>837</v>
      </c>
      <c r="GT56" s="567" t="s">
        <v>694</v>
      </c>
      <c r="GU56" s="562"/>
      <c r="GV56" s="563"/>
      <c r="GW56" s="62"/>
      <c r="GX56" s="485" t="s">
        <v>693</v>
      </c>
      <c r="GY56" s="427" t="s">
        <v>837</v>
      </c>
      <c r="GZ56" s="428" t="s">
        <v>837</v>
      </c>
      <c r="HA56" s="196" t="s">
        <v>693</v>
      </c>
      <c r="HB56" s="197" t="s">
        <v>694</v>
      </c>
      <c r="HC56" s="197" t="s">
        <v>450</v>
      </c>
      <c r="HD56" s="200" t="s">
        <v>694</v>
      </c>
      <c r="HE56" s="561" t="s">
        <v>846</v>
      </c>
      <c r="HF56" s="562"/>
      <c r="HG56" s="563"/>
      <c r="HH56" s="501" t="s">
        <v>846</v>
      </c>
      <c r="HI56" s="499" t="s">
        <v>846</v>
      </c>
      <c r="HJ56" s="411" t="s">
        <v>694</v>
      </c>
      <c r="HK56" s="412" t="s">
        <v>694</v>
      </c>
      <c r="HL56" s="415" t="s">
        <v>693</v>
      </c>
      <c r="HM56" s="32"/>
      <c r="HN56" s="62"/>
      <c r="HO56" s="33"/>
      <c r="HP56" s="68" t="s">
        <v>488</v>
      </c>
      <c r="HQ56" s="404" t="s">
        <v>488</v>
      </c>
      <c r="HR56" s="70" t="s">
        <v>488</v>
      </c>
      <c r="HS56" s="431" t="s">
        <v>819</v>
      </c>
      <c r="HT56" s="432" t="s">
        <v>819</v>
      </c>
      <c r="HU56" s="432" t="s">
        <v>819</v>
      </c>
      <c r="HV56" s="571" t="s">
        <v>819</v>
      </c>
      <c r="HW56" s="572"/>
      <c r="HX56" s="572"/>
      <c r="HY56" s="573"/>
      <c r="HZ56" s="432" t="s">
        <v>820</v>
      </c>
      <c r="IA56" s="571" t="s">
        <v>820</v>
      </c>
      <c r="IB56" s="572"/>
      <c r="IC56" s="572"/>
      <c r="ID56" s="572"/>
      <c r="IE56" s="572"/>
      <c r="IF56" s="572"/>
      <c r="IG56" s="572"/>
      <c r="IH56" s="573"/>
      <c r="II56" s="207" t="s">
        <v>821</v>
      </c>
      <c r="IJ56" s="425" t="s">
        <v>488</v>
      </c>
      <c r="IK56" s="427" t="s">
        <v>488</v>
      </c>
      <c r="IL56" s="427" t="s">
        <v>488</v>
      </c>
      <c r="IM56" s="427" t="s">
        <v>488</v>
      </c>
      <c r="IN56" s="427" t="s">
        <v>488</v>
      </c>
      <c r="IO56" s="427" t="s">
        <v>488</v>
      </c>
      <c r="IP56" s="427" t="s">
        <v>545</v>
      </c>
      <c r="IQ56" s="428" t="s">
        <v>488</v>
      </c>
    </row>
    <row r="57" spans="1:251" ht="45" customHeight="1">
      <c r="A57" s="746" t="s">
        <v>649</v>
      </c>
      <c r="B57" s="634"/>
      <c r="C57" s="11"/>
      <c r="D57" s="2"/>
      <c r="E57" s="12"/>
      <c r="F57" s="11"/>
      <c r="G57" s="2"/>
      <c r="H57" s="2"/>
      <c r="I57" s="2"/>
      <c r="J57" s="2"/>
      <c r="K57" s="2"/>
      <c r="L57" s="2"/>
      <c r="M57" s="2"/>
      <c r="N57" s="3"/>
      <c r="O57" s="11"/>
      <c r="P57" s="2"/>
      <c r="Q57" s="2"/>
      <c r="R57" s="2"/>
      <c r="S57" s="2"/>
      <c r="T57" s="2"/>
      <c r="U57" s="3"/>
      <c r="V57" s="68"/>
      <c r="W57" s="56"/>
      <c r="X57" s="56"/>
      <c r="Y57" s="56"/>
      <c r="Z57" s="56"/>
      <c r="AA57" s="56"/>
      <c r="AB57" s="56"/>
      <c r="AC57" s="56"/>
      <c r="AD57" s="56"/>
      <c r="AE57" s="56"/>
      <c r="AF57" s="56"/>
      <c r="AG57" s="322"/>
      <c r="AH57" s="329"/>
      <c r="AI57" s="328"/>
      <c r="AJ57" s="328"/>
      <c r="AK57" s="328"/>
      <c r="AL57" s="328"/>
      <c r="AM57" s="328"/>
      <c r="AN57" s="328"/>
      <c r="AO57" s="328"/>
      <c r="AP57" s="328"/>
      <c r="AQ57" s="328"/>
      <c r="AR57" s="328"/>
      <c r="AS57" s="328"/>
      <c r="AT57" s="328"/>
      <c r="AU57" s="435"/>
      <c r="AV57" s="328"/>
      <c r="AW57" s="328"/>
      <c r="AX57" s="328"/>
      <c r="AY57" s="328"/>
      <c r="AZ57" s="328"/>
      <c r="BA57" s="328"/>
      <c r="BB57" s="328"/>
      <c r="BC57" s="328"/>
      <c r="BD57" s="328"/>
      <c r="BE57" s="416"/>
      <c r="BF57" s="328"/>
      <c r="BG57" s="328"/>
      <c r="BH57" s="328"/>
      <c r="BI57" s="328"/>
      <c r="BJ57" s="328"/>
      <c r="BK57" s="328"/>
      <c r="BL57" s="328"/>
      <c r="BM57" s="328"/>
      <c r="BN57" s="328"/>
      <c r="BO57" s="328"/>
      <c r="BP57" s="328"/>
      <c r="BQ57" s="330"/>
      <c r="BR57" s="326"/>
      <c r="BS57" s="30"/>
      <c r="BT57" s="30"/>
      <c r="BU57" s="30"/>
      <c r="BV57" s="30"/>
      <c r="BW57" s="33"/>
      <c r="BX57" s="32"/>
      <c r="BY57" s="30"/>
      <c r="BZ57" s="30"/>
      <c r="CA57" s="30"/>
      <c r="CB57" s="30"/>
      <c r="CC57" s="30"/>
      <c r="CD57" s="33"/>
      <c r="CE57" s="32"/>
      <c r="CF57" s="30"/>
      <c r="CG57" s="30"/>
      <c r="CH57" s="30"/>
      <c r="CI57" s="38"/>
      <c r="CJ57" s="384"/>
      <c r="CK57" s="380"/>
      <c r="CL57" s="380"/>
      <c r="CM57" s="552"/>
      <c r="CN57" s="380"/>
      <c r="CO57" s="380"/>
      <c r="CP57" s="380"/>
      <c r="CQ57" s="380"/>
      <c r="CR57" s="380"/>
      <c r="CS57" s="380"/>
      <c r="CT57" s="380"/>
      <c r="CU57" s="380"/>
      <c r="CV57" s="385"/>
      <c r="CW57" s="66"/>
      <c r="CX57" s="30"/>
      <c r="CY57" s="30"/>
      <c r="CZ57" s="30"/>
      <c r="DA57" s="30"/>
      <c r="DB57" s="30"/>
      <c r="DC57" s="30"/>
      <c r="DD57" s="30"/>
      <c r="DE57" s="30"/>
      <c r="DF57" s="30"/>
      <c r="DG57" s="30"/>
      <c r="DH57" s="30"/>
      <c r="DI57" s="30"/>
      <c r="DJ57" s="30"/>
      <c r="DK57" s="30"/>
      <c r="DL57" s="30"/>
      <c r="DM57" s="30"/>
      <c r="DN57" s="30"/>
      <c r="DO57" s="30"/>
      <c r="DP57" s="30"/>
      <c r="DQ57" s="44"/>
      <c r="DR57" s="44"/>
      <c r="DS57" s="44"/>
      <c r="DT57" s="44"/>
      <c r="DU57" s="44"/>
      <c r="DV57" s="44"/>
      <c r="DW57" s="44"/>
      <c r="DX57" s="44"/>
      <c r="DY57" s="44"/>
      <c r="DZ57" s="44"/>
      <c r="EA57" s="44"/>
      <c r="EB57" s="44"/>
      <c r="EC57" s="44"/>
      <c r="ED57" s="659"/>
      <c r="EE57" s="661"/>
      <c r="EF57" s="44"/>
      <c r="EG57" s="44"/>
      <c r="EH57" s="44"/>
      <c r="EI57" s="44"/>
      <c r="EJ57" s="44"/>
      <c r="EK57" s="44"/>
      <c r="EL57" s="44"/>
      <c r="EM57" s="65"/>
      <c r="EN57" s="32"/>
      <c r="EO57" s="62"/>
      <c r="EP57" s="62"/>
      <c r="EQ57" s="62"/>
      <c r="ER57" s="62"/>
      <c r="ES57" s="62"/>
      <c r="ET57" s="188"/>
      <c r="EU57" s="199"/>
      <c r="EV57" s="556"/>
      <c r="EW57" s="193"/>
      <c r="EX57" s="193"/>
      <c r="EY57" s="193"/>
      <c r="EZ57" s="193"/>
      <c r="FA57" s="193"/>
      <c r="FB57" s="193"/>
      <c r="FC57" s="193"/>
      <c r="FD57" s="193"/>
      <c r="FE57" s="193"/>
      <c r="FF57" s="193"/>
      <c r="FG57" s="193"/>
      <c r="FH57" s="193"/>
      <c r="FI57" s="193"/>
      <c r="FJ57" s="193"/>
      <c r="FK57" s="193"/>
      <c r="FL57" s="193"/>
      <c r="FM57" s="193"/>
      <c r="FN57" s="193"/>
      <c r="FO57" s="193"/>
      <c r="FP57" s="193"/>
      <c r="FQ57" s="193"/>
      <c r="FR57" s="193"/>
      <c r="FS57" s="193"/>
      <c r="FT57" s="193"/>
      <c r="FU57" s="193"/>
      <c r="FV57" s="193"/>
      <c r="FW57" s="193"/>
      <c r="FX57" s="193"/>
      <c r="FY57" s="193"/>
      <c r="FZ57" s="201"/>
      <c r="GA57" s="563" t="s">
        <v>650</v>
      </c>
      <c r="GB57" s="633"/>
      <c r="GC57" s="567"/>
      <c r="GD57" s="463"/>
      <c r="GE57" s="457"/>
      <c r="GF57" s="457"/>
      <c r="GG57" s="464"/>
      <c r="GH57" s="563" t="s">
        <v>421</v>
      </c>
      <c r="GI57" s="633"/>
      <c r="GJ57" s="633"/>
      <c r="GK57" s="633"/>
      <c r="GL57" s="633"/>
      <c r="GM57" s="633"/>
      <c r="GN57" s="633"/>
      <c r="GO57" s="356"/>
      <c r="GP57" s="307"/>
      <c r="GQ57" s="365"/>
      <c r="GR57" s="364"/>
      <c r="GS57" s="62"/>
      <c r="GT57" s="62"/>
      <c r="GU57" s="62"/>
      <c r="GV57" s="62"/>
      <c r="GW57" s="62"/>
      <c r="GX57" s="62"/>
      <c r="GY57" s="62"/>
      <c r="GZ57" s="33"/>
      <c r="HA57" s="32"/>
      <c r="HB57" s="62"/>
      <c r="HC57" s="62"/>
      <c r="HD57" s="33"/>
      <c r="HE57" s="32"/>
      <c r="HF57" s="62"/>
      <c r="HG57" s="62"/>
      <c r="HH57" s="62"/>
      <c r="HI57" s="65"/>
      <c r="HJ57" s="32"/>
      <c r="HK57" s="33"/>
      <c r="HL57" s="75"/>
      <c r="HM57" s="32"/>
      <c r="HN57" s="62"/>
      <c r="HO57" s="33"/>
      <c r="HP57" s="579" t="s">
        <v>486</v>
      </c>
      <c r="HQ57" s="578"/>
      <c r="HR57" s="580"/>
      <c r="HS57" s="81"/>
      <c r="HT57" s="74"/>
      <c r="HU57" s="74"/>
      <c r="HV57" s="74"/>
      <c r="HW57" s="74"/>
      <c r="HX57" s="74"/>
      <c r="HY57" s="74"/>
      <c r="HZ57" s="74"/>
      <c r="IA57" s="74"/>
      <c r="IB57" s="74"/>
      <c r="IC57" s="74"/>
      <c r="ID57" s="74"/>
      <c r="IE57" s="74"/>
      <c r="IF57" s="74"/>
      <c r="IG57" s="74"/>
      <c r="IH57" s="74"/>
      <c r="II57" s="82"/>
      <c r="IJ57" s="66"/>
      <c r="IK57" s="62"/>
      <c r="IL57" s="62"/>
      <c r="IM57" s="62"/>
      <c r="IN57" s="62"/>
      <c r="IO57" s="62"/>
      <c r="IP57" s="62"/>
      <c r="IQ57" s="33"/>
    </row>
    <row r="58" spans="1:251" ht="30" customHeight="1">
      <c r="A58" s="746" t="s">
        <v>62</v>
      </c>
      <c r="B58" s="219" t="s">
        <v>785</v>
      </c>
      <c r="C58" s="11"/>
      <c r="D58" s="2"/>
      <c r="E58" s="12"/>
      <c r="F58" s="11"/>
      <c r="G58" s="2"/>
      <c r="H58" s="2"/>
      <c r="I58" s="2"/>
      <c r="J58" s="2"/>
      <c r="K58" s="2"/>
      <c r="L58" s="2"/>
      <c r="M58" s="2"/>
      <c r="N58" s="3"/>
      <c r="O58" s="11"/>
      <c r="P58" s="2"/>
      <c r="Q58" s="2"/>
      <c r="R58" s="2"/>
      <c r="S58" s="2"/>
      <c r="T58" s="2"/>
      <c r="U58" s="3"/>
      <c r="V58" s="68"/>
      <c r="W58" s="56"/>
      <c r="X58" s="56"/>
      <c r="Y58" s="56"/>
      <c r="Z58" s="56"/>
      <c r="AA58" s="56"/>
      <c r="AB58" s="56"/>
      <c r="AC58" s="56"/>
      <c r="AD58" s="56"/>
      <c r="AE58" s="56"/>
      <c r="AF58" s="56"/>
      <c r="AG58" s="322"/>
      <c r="AH58" s="558">
        <v>1.04</v>
      </c>
      <c r="AI58" s="559"/>
      <c r="AJ58" s="559"/>
      <c r="AK58" s="559"/>
      <c r="AL58" s="559"/>
      <c r="AM58" s="559"/>
      <c r="AN58" s="559"/>
      <c r="AO58" s="559"/>
      <c r="AP58" s="559"/>
      <c r="AQ58" s="559"/>
      <c r="AR58" s="559"/>
      <c r="AS58" s="559"/>
      <c r="AT58" s="559"/>
      <c r="AU58" s="559"/>
      <c r="AV58" s="559"/>
      <c r="AW58" s="559"/>
      <c r="AX58" s="559"/>
      <c r="AY58" s="559"/>
      <c r="AZ58" s="559"/>
      <c r="BA58" s="559"/>
      <c r="BB58" s="559"/>
      <c r="BC58" s="559"/>
      <c r="BD58" s="559"/>
      <c r="BE58" s="559"/>
      <c r="BF58" s="559"/>
      <c r="BG58" s="559"/>
      <c r="BH58" s="559"/>
      <c r="BI58" s="559"/>
      <c r="BJ58" s="559"/>
      <c r="BK58" s="559"/>
      <c r="BL58" s="559"/>
      <c r="BM58" s="559"/>
      <c r="BN58" s="559"/>
      <c r="BO58" s="559"/>
      <c r="BP58" s="559"/>
      <c r="BQ58" s="560"/>
      <c r="BR58" s="326"/>
      <c r="BS58" s="30"/>
      <c r="BT58" s="30"/>
      <c r="BU58" s="30"/>
      <c r="BV58" s="30"/>
      <c r="BW58" s="33"/>
      <c r="BX58" s="32"/>
      <c r="BY58" s="30"/>
      <c r="BZ58" s="30"/>
      <c r="CA58" s="30"/>
      <c r="CB58" s="30"/>
      <c r="CC58" s="30"/>
      <c r="CD58" s="33"/>
      <c r="CE58" s="32"/>
      <c r="CF58" s="30"/>
      <c r="CG58" s="30"/>
      <c r="CH58" s="30"/>
      <c r="CI58" s="38"/>
      <c r="CJ58" s="384"/>
      <c r="CK58" s="380"/>
      <c r="CL58" s="380"/>
      <c r="CM58" s="552"/>
      <c r="CN58" s="380"/>
      <c r="CO58" s="380"/>
      <c r="CP58" s="380"/>
      <c r="CQ58" s="380"/>
      <c r="CR58" s="380"/>
      <c r="CS58" s="380"/>
      <c r="CT58" s="380"/>
      <c r="CU58" s="380"/>
      <c r="CV58" s="385"/>
      <c r="CW58" s="66"/>
      <c r="CX58" s="30"/>
      <c r="CY58" s="30"/>
      <c r="CZ58" s="30"/>
      <c r="DA58" s="30"/>
      <c r="DB58" s="30"/>
      <c r="DC58" s="30"/>
      <c r="DD58" s="30"/>
      <c r="DE58" s="30"/>
      <c r="DF58" s="30"/>
      <c r="DG58" s="30"/>
      <c r="DH58" s="30"/>
      <c r="DI58" s="30"/>
      <c r="DJ58" s="30"/>
      <c r="DK58" s="30"/>
      <c r="DL58" s="30"/>
      <c r="DM58" s="30"/>
      <c r="DN58" s="30"/>
      <c r="DO58" s="30"/>
      <c r="DP58" s="30"/>
      <c r="DQ58" s="44"/>
      <c r="DR58" s="44"/>
      <c r="DS58" s="44"/>
      <c r="DT58" s="44"/>
      <c r="DU58" s="44"/>
      <c r="DV58" s="44"/>
      <c r="DW58" s="44"/>
      <c r="DX58" s="44"/>
      <c r="DY58" s="44"/>
      <c r="DZ58" s="44"/>
      <c r="EA58" s="44"/>
      <c r="EB58" s="44"/>
      <c r="EC58" s="44"/>
      <c r="ED58" s="659"/>
      <c r="EE58" s="661"/>
      <c r="EF58" s="44"/>
      <c r="EG58" s="44"/>
      <c r="EH58" s="44"/>
      <c r="EI58" s="44"/>
      <c r="EJ58" s="44"/>
      <c r="EK58" s="44"/>
      <c r="EL58" s="44"/>
      <c r="EM58" s="65"/>
      <c r="EN58" s="561">
        <v>20</v>
      </c>
      <c r="EO58" s="562"/>
      <c r="EP58" s="562"/>
      <c r="EQ58" s="562"/>
      <c r="ER58" s="562"/>
      <c r="ES58" s="562"/>
      <c r="ET58" s="568"/>
      <c r="EU58" s="561">
        <v>0.02</v>
      </c>
      <c r="EV58" s="562"/>
      <c r="EW58" s="562"/>
      <c r="EX58" s="562"/>
      <c r="EY58" s="562"/>
      <c r="EZ58" s="562"/>
      <c r="FA58" s="562"/>
      <c r="FB58" s="562"/>
      <c r="FC58" s="562"/>
      <c r="FD58" s="562"/>
      <c r="FE58" s="562"/>
      <c r="FF58" s="562"/>
      <c r="FG58" s="562"/>
      <c r="FH58" s="562"/>
      <c r="FI58" s="562"/>
      <c r="FJ58" s="562"/>
      <c r="FK58" s="562"/>
      <c r="FL58" s="562"/>
      <c r="FM58" s="562"/>
      <c r="FN58" s="562"/>
      <c r="FO58" s="562"/>
      <c r="FP58" s="562"/>
      <c r="FQ58" s="562"/>
      <c r="FR58" s="562"/>
      <c r="FS58" s="562"/>
      <c r="FT58" s="562"/>
      <c r="FU58" s="562"/>
      <c r="FV58" s="562"/>
      <c r="FW58" s="562"/>
      <c r="FX58" s="562"/>
      <c r="FY58" s="562"/>
      <c r="FZ58" s="562"/>
      <c r="GA58" s="562"/>
      <c r="GB58" s="562"/>
      <c r="GC58" s="562"/>
      <c r="GD58" s="463"/>
      <c r="GE58" s="457"/>
      <c r="GF58" s="457"/>
      <c r="GG58" s="464"/>
      <c r="GH58" s="466"/>
      <c r="GI58" s="62"/>
      <c r="GJ58" s="62"/>
      <c r="GK58" s="62"/>
      <c r="GL58" s="62"/>
      <c r="GM58" s="62"/>
      <c r="GN58" s="62"/>
      <c r="GO58" s="356"/>
      <c r="GP58" s="307"/>
      <c r="GQ58" s="365"/>
      <c r="GR58" s="618">
        <v>1.4400000000000001E-3</v>
      </c>
      <c r="GS58" s="618"/>
      <c r="GT58" s="618"/>
      <c r="GU58" s="618"/>
      <c r="GV58" s="618"/>
      <c r="GW58" s="618"/>
      <c r="GX58" s="618"/>
      <c r="GY58" s="618"/>
      <c r="GZ58" s="631"/>
      <c r="HA58" s="32"/>
      <c r="HB58" s="62"/>
      <c r="HC58" s="62"/>
      <c r="HD58" s="33"/>
      <c r="HE58" s="561">
        <v>6.88</v>
      </c>
      <c r="HF58" s="562"/>
      <c r="HG58" s="562"/>
      <c r="HH58" s="562"/>
      <c r="HI58" s="568"/>
      <c r="HJ58" s="561">
        <v>3.94</v>
      </c>
      <c r="HK58" s="568"/>
      <c r="HL58" s="75"/>
      <c r="HM58" s="561">
        <v>0</v>
      </c>
      <c r="HN58" s="562"/>
      <c r="HO58" s="568"/>
      <c r="HP58" s="81"/>
      <c r="HQ58" s="74"/>
      <c r="HR58" s="82"/>
      <c r="HS58" s="558" t="s">
        <v>651</v>
      </c>
      <c r="HT58" s="559"/>
      <c r="HU58" s="559"/>
      <c r="HV58" s="559"/>
      <c r="HW58" s="559"/>
      <c r="HX58" s="559"/>
      <c r="HY58" s="559"/>
      <c r="HZ58" s="559"/>
      <c r="IA58" s="559"/>
      <c r="IB58" s="559"/>
      <c r="IC58" s="559"/>
      <c r="ID58" s="559"/>
      <c r="IE58" s="559"/>
      <c r="IF58" s="559"/>
      <c r="IG58" s="559"/>
      <c r="IH58" s="559"/>
      <c r="II58" s="560"/>
      <c r="IJ58" s="66"/>
      <c r="IK58" s="62"/>
      <c r="IL58" s="62"/>
      <c r="IM58" s="62"/>
      <c r="IN58" s="62"/>
      <c r="IO58" s="62"/>
      <c r="IP58" s="62"/>
      <c r="IQ58" s="33"/>
    </row>
    <row r="59" spans="1:251" ht="30">
      <c r="A59" s="746"/>
      <c r="B59" s="8" t="s">
        <v>63</v>
      </c>
      <c r="C59" s="11"/>
      <c r="D59" s="2"/>
      <c r="E59" s="12"/>
      <c r="F59" s="11"/>
      <c r="G59" s="2"/>
      <c r="H59" s="2"/>
      <c r="I59" s="2"/>
      <c r="J59" s="2"/>
      <c r="K59" s="2"/>
      <c r="L59" s="2"/>
      <c r="M59" s="2"/>
      <c r="N59" s="3"/>
      <c r="O59" s="11"/>
      <c r="P59" s="2"/>
      <c r="Q59" s="2"/>
      <c r="R59" s="2"/>
      <c r="S59" s="2"/>
      <c r="T59" s="2"/>
      <c r="U59" s="3"/>
      <c r="V59" s="68"/>
      <c r="W59" s="56"/>
      <c r="X59" s="56"/>
      <c r="Y59" s="56"/>
      <c r="Z59" s="56"/>
      <c r="AA59" s="56"/>
      <c r="AB59" s="56"/>
      <c r="AC59" s="56"/>
      <c r="AD59" s="56"/>
      <c r="AE59" s="56"/>
      <c r="AF59" s="56"/>
      <c r="AG59" s="322"/>
      <c r="AH59" s="558" t="s">
        <v>241</v>
      </c>
      <c r="AI59" s="559"/>
      <c r="AJ59" s="559"/>
      <c r="AK59" s="559"/>
      <c r="AL59" s="559"/>
      <c r="AM59" s="559"/>
      <c r="AN59" s="559"/>
      <c r="AO59" s="559"/>
      <c r="AP59" s="559"/>
      <c r="AQ59" s="559"/>
      <c r="AR59" s="559"/>
      <c r="AS59" s="559"/>
      <c r="AT59" s="559"/>
      <c r="AU59" s="559"/>
      <c r="AV59" s="559"/>
      <c r="AW59" s="559"/>
      <c r="AX59" s="559"/>
      <c r="AY59" s="559"/>
      <c r="AZ59" s="559"/>
      <c r="BA59" s="559"/>
      <c r="BB59" s="559"/>
      <c r="BC59" s="559"/>
      <c r="BD59" s="559"/>
      <c r="BE59" s="559"/>
      <c r="BF59" s="559"/>
      <c r="BG59" s="559"/>
      <c r="BH59" s="559"/>
      <c r="BI59" s="559"/>
      <c r="BJ59" s="559"/>
      <c r="BK59" s="559"/>
      <c r="BL59" s="559"/>
      <c r="BM59" s="559"/>
      <c r="BN59" s="559"/>
      <c r="BO59" s="559"/>
      <c r="BP59" s="559"/>
      <c r="BQ59" s="560"/>
      <c r="BR59" s="326"/>
      <c r="BS59" s="30"/>
      <c r="BT59" s="30"/>
      <c r="BU59" s="30"/>
      <c r="BV59" s="30"/>
      <c r="BW59" s="33"/>
      <c r="BX59" s="32"/>
      <c r="BY59" s="30"/>
      <c r="BZ59" s="30"/>
      <c r="CA59" s="30"/>
      <c r="CB59" s="30"/>
      <c r="CC59" s="30"/>
      <c r="CD59" s="33"/>
      <c r="CE59" s="32"/>
      <c r="CF59" s="30"/>
      <c r="CG59" s="30"/>
      <c r="CH59" s="30"/>
      <c r="CI59" s="38"/>
      <c r="CJ59" s="384"/>
      <c r="CK59" s="380"/>
      <c r="CL59" s="380"/>
      <c r="CM59" s="552"/>
      <c r="CN59" s="380"/>
      <c r="CO59" s="380"/>
      <c r="CP59" s="380"/>
      <c r="CQ59" s="380"/>
      <c r="CR59" s="380"/>
      <c r="CS59" s="380"/>
      <c r="CT59" s="380"/>
      <c r="CU59" s="380"/>
      <c r="CV59" s="385"/>
      <c r="CW59" s="66"/>
      <c r="CX59" s="30"/>
      <c r="CY59" s="30"/>
      <c r="CZ59" s="30"/>
      <c r="DA59" s="30"/>
      <c r="DB59" s="30"/>
      <c r="DC59" s="30"/>
      <c r="DD59" s="30"/>
      <c r="DE59" s="30"/>
      <c r="DF59" s="30"/>
      <c r="DG59" s="30"/>
      <c r="DH59" s="30"/>
      <c r="DI59" s="30"/>
      <c r="DJ59" s="30"/>
      <c r="DK59" s="30"/>
      <c r="DL59" s="30"/>
      <c r="DM59" s="30"/>
      <c r="DN59" s="30"/>
      <c r="DO59" s="30"/>
      <c r="DP59" s="30"/>
      <c r="DQ59" s="44"/>
      <c r="DR59" s="44"/>
      <c r="DS59" s="44"/>
      <c r="DT59" s="44"/>
      <c r="DU59" s="44"/>
      <c r="DV59" s="44"/>
      <c r="DW59" s="44"/>
      <c r="DX59" s="44"/>
      <c r="DY59" s="44"/>
      <c r="DZ59" s="44"/>
      <c r="EA59" s="44"/>
      <c r="EB59" s="44"/>
      <c r="EC59" s="44"/>
      <c r="ED59" s="659"/>
      <c r="EE59" s="661"/>
      <c r="EF59" s="44"/>
      <c r="EG59" s="44"/>
      <c r="EH59" s="44"/>
      <c r="EI59" s="44"/>
      <c r="EJ59" s="44"/>
      <c r="EK59" s="44"/>
      <c r="EL59" s="44"/>
      <c r="EM59" s="65"/>
      <c r="EN59" s="32"/>
      <c r="EO59" s="62"/>
      <c r="EP59" s="62"/>
      <c r="EQ59" s="62"/>
      <c r="ER59" s="62"/>
      <c r="ES59" s="62"/>
      <c r="ET59" s="188"/>
      <c r="EU59" s="199"/>
      <c r="EV59" s="556"/>
      <c r="EW59" s="193"/>
      <c r="EX59" s="193"/>
      <c r="EY59" s="193"/>
      <c r="EZ59" s="193"/>
      <c r="FA59" s="193"/>
      <c r="FB59" s="193"/>
      <c r="FC59" s="193"/>
      <c r="FD59" s="193"/>
      <c r="FE59" s="193"/>
      <c r="FF59" s="193"/>
      <c r="FG59" s="193"/>
      <c r="FH59" s="193"/>
      <c r="FI59" s="193"/>
      <c r="FJ59" s="193"/>
      <c r="FK59" s="193"/>
      <c r="FL59" s="193"/>
      <c r="FM59" s="193"/>
      <c r="FN59" s="193"/>
      <c r="FO59" s="193"/>
      <c r="FP59" s="193"/>
      <c r="FQ59" s="193"/>
      <c r="FR59" s="193"/>
      <c r="FS59" s="193"/>
      <c r="FT59" s="193"/>
      <c r="FU59" s="193"/>
      <c r="FV59" s="193"/>
      <c r="FW59" s="193"/>
      <c r="FX59" s="193"/>
      <c r="FY59" s="193"/>
      <c r="FZ59" s="201"/>
      <c r="GA59" s="187"/>
      <c r="GB59" s="62"/>
      <c r="GC59" s="465"/>
      <c r="GD59" s="463"/>
      <c r="GE59" s="457"/>
      <c r="GF59" s="457"/>
      <c r="GG59" s="464"/>
      <c r="GH59" s="466"/>
      <c r="GI59" s="62"/>
      <c r="GJ59" s="62"/>
      <c r="GK59" s="62"/>
      <c r="GL59" s="62"/>
      <c r="GM59" s="62"/>
      <c r="GN59" s="62"/>
      <c r="GO59" s="356"/>
      <c r="GP59" s="307"/>
      <c r="GQ59" s="365"/>
      <c r="GR59" s="364"/>
      <c r="GS59" s="62"/>
      <c r="GT59" s="62"/>
      <c r="GU59" s="62"/>
      <c r="GV59" s="62"/>
      <c r="GW59" s="62"/>
      <c r="GX59" s="62"/>
      <c r="GY59" s="62"/>
      <c r="GZ59" s="33"/>
      <c r="HA59" s="32"/>
      <c r="HB59" s="62"/>
      <c r="HC59" s="62"/>
      <c r="HD59" s="33"/>
      <c r="HE59" s="32"/>
      <c r="HF59" s="62"/>
      <c r="HG59" s="62"/>
      <c r="HH59" s="62"/>
      <c r="HI59" s="65"/>
      <c r="HJ59" s="558" t="s">
        <v>652</v>
      </c>
      <c r="HK59" s="560"/>
      <c r="HL59" s="75"/>
      <c r="HM59" s="32"/>
      <c r="HN59" s="62"/>
      <c r="HO59" s="33"/>
      <c r="HP59" s="81"/>
      <c r="HQ59" s="74"/>
      <c r="HR59" s="82"/>
      <c r="HS59" s="81"/>
      <c r="HT59" s="74"/>
      <c r="HU59" s="74"/>
      <c r="HV59" s="74"/>
      <c r="HW59" s="74"/>
      <c r="HX59" s="74"/>
      <c r="HY59" s="74"/>
      <c r="HZ59" s="74"/>
      <c r="IA59" s="74"/>
      <c r="IB59" s="74"/>
      <c r="IC59" s="74"/>
      <c r="ID59" s="74"/>
      <c r="IE59" s="74"/>
      <c r="IF59" s="74"/>
      <c r="IG59" s="74"/>
      <c r="IH59" s="74"/>
      <c r="II59" s="82"/>
      <c r="IJ59" s="66"/>
      <c r="IK59" s="62"/>
      <c r="IL59" s="62"/>
      <c r="IM59" s="62"/>
      <c r="IN59" s="62"/>
      <c r="IO59" s="62"/>
      <c r="IP59" s="62"/>
      <c r="IQ59" s="33"/>
    </row>
    <row r="60" spans="1:251">
      <c r="A60" s="746"/>
      <c r="B60" s="8" t="s">
        <v>64</v>
      </c>
      <c r="C60" s="11"/>
      <c r="D60" s="2"/>
      <c r="E60" s="12"/>
      <c r="F60" s="11"/>
      <c r="G60" s="2"/>
      <c r="H60" s="2"/>
      <c r="I60" s="2"/>
      <c r="J60" s="2"/>
      <c r="K60" s="2"/>
      <c r="L60" s="2"/>
      <c r="M60" s="2"/>
      <c r="N60" s="3"/>
      <c r="O60" s="11"/>
      <c r="P60" s="2"/>
      <c r="Q60" s="2"/>
      <c r="R60" s="2"/>
      <c r="S60" s="2"/>
      <c r="T60" s="2"/>
      <c r="U60" s="3"/>
      <c r="V60" s="68"/>
      <c r="W60" s="56"/>
      <c r="X60" s="56"/>
      <c r="Y60" s="56"/>
      <c r="Z60" s="56"/>
      <c r="AA60" s="56"/>
      <c r="AB60" s="56"/>
      <c r="AC60" s="56"/>
      <c r="AD60" s="56"/>
      <c r="AE60" s="56"/>
      <c r="AF60" s="56"/>
      <c r="AG60" s="322"/>
      <c r="AH60" s="329"/>
      <c r="AI60" s="328"/>
      <c r="AJ60" s="328"/>
      <c r="AK60" s="328"/>
      <c r="AL60" s="328"/>
      <c r="AM60" s="328"/>
      <c r="AN60" s="328"/>
      <c r="AO60" s="328"/>
      <c r="AP60" s="328"/>
      <c r="AQ60" s="328"/>
      <c r="AR60" s="328"/>
      <c r="AS60" s="328"/>
      <c r="AT60" s="328"/>
      <c r="AU60" s="435"/>
      <c r="AV60" s="328"/>
      <c r="AW60" s="328"/>
      <c r="AX60" s="328"/>
      <c r="AY60" s="328"/>
      <c r="AZ60" s="328"/>
      <c r="BA60" s="328"/>
      <c r="BB60" s="328"/>
      <c r="BC60" s="328"/>
      <c r="BD60" s="328"/>
      <c r="BE60" s="416"/>
      <c r="BF60" s="328"/>
      <c r="BG60" s="328"/>
      <c r="BH60" s="328"/>
      <c r="BI60" s="328"/>
      <c r="BJ60" s="328"/>
      <c r="BK60" s="328"/>
      <c r="BL60" s="328"/>
      <c r="BM60" s="328"/>
      <c r="BN60" s="328"/>
      <c r="BO60" s="328"/>
      <c r="BP60" s="328"/>
      <c r="BQ60" s="330"/>
      <c r="BR60" s="326"/>
      <c r="BS60" s="30"/>
      <c r="BT60" s="30"/>
      <c r="BU60" s="30"/>
      <c r="BV60" s="30"/>
      <c r="BW60" s="33"/>
      <c r="BX60" s="32"/>
      <c r="BY60" s="30"/>
      <c r="BZ60" s="30"/>
      <c r="CA60" s="30"/>
      <c r="CB60" s="30"/>
      <c r="CC60" s="30"/>
      <c r="CD60" s="33"/>
      <c r="CE60" s="32"/>
      <c r="CF60" s="30"/>
      <c r="CG60" s="30"/>
      <c r="CH60" s="30"/>
      <c r="CI60" s="38"/>
      <c r="CJ60" s="384"/>
      <c r="CK60" s="380"/>
      <c r="CL60" s="380"/>
      <c r="CM60" s="552"/>
      <c r="CN60" s="380"/>
      <c r="CO60" s="380"/>
      <c r="CP60" s="380"/>
      <c r="CQ60" s="380"/>
      <c r="CR60" s="380"/>
      <c r="CS60" s="380"/>
      <c r="CT60" s="380"/>
      <c r="CU60" s="380"/>
      <c r="CV60" s="385"/>
      <c r="CW60" s="66"/>
      <c r="CX60" s="30"/>
      <c r="CY60" s="30"/>
      <c r="CZ60" s="30"/>
      <c r="DA60" s="30"/>
      <c r="DB60" s="30"/>
      <c r="DC60" s="30"/>
      <c r="DD60" s="30"/>
      <c r="DE60" s="30"/>
      <c r="DF60" s="30"/>
      <c r="DG60" s="30"/>
      <c r="DH60" s="30"/>
      <c r="DI60" s="30"/>
      <c r="DJ60" s="30"/>
      <c r="DK60" s="30"/>
      <c r="DL60" s="30"/>
      <c r="DM60" s="30"/>
      <c r="DN60" s="30"/>
      <c r="DO60" s="30"/>
      <c r="DP60" s="30"/>
      <c r="DQ60" s="44"/>
      <c r="DR60" s="44"/>
      <c r="DS60" s="44"/>
      <c r="DT60" s="44"/>
      <c r="DU60" s="44"/>
      <c r="DV60" s="44"/>
      <c r="DW60" s="44"/>
      <c r="DX60" s="44"/>
      <c r="DY60" s="44"/>
      <c r="DZ60" s="44"/>
      <c r="EA60" s="44"/>
      <c r="EB60" s="44"/>
      <c r="EC60" s="44"/>
      <c r="ED60" s="659"/>
      <c r="EE60" s="661"/>
      <c r="EF60" s="44"/>
      <c r="EG60" s="44"/>
      <c r="EH60" s="44"/>
      <c r="EI60" s="44"/>
      <c r="EJ60" s="44"/>
      <c r="EK60" s="44"/>
      <c r="EL60" s="44"/>
      <c r="EM60" s="65"/>
      <c r="EN60" s="32"/>
      <c r="EO60" s="62"/>
      <c r="EP60" s="62"/>
      <c r="EQ60" s="62"/>
      <c r="ER60" s="62"/>
      <c r="ES60" s="62"/>
      <c r="ET60" s="188"/>
      <c r="EU60" s="199"/>
      <c r="EV60" s="556"/>
      <c r="EW60" s="193"/>
      <c r="EX60" s="193"/>
      <c r="EY60" s="193"/>
      <c r="EZ60" s="193"/>
      <c r="FA60" s="193"/>
      <c r="FB60" s="193"/>
      <c r="FC60" s="193"/>
      <c r="FD60" s="193"/>
      <c r="FE60" s="193"/>
      <c r="FF60" s="193"/>
      <c r="FG60" s="193"/>
      <c r="FH60" s="193"/>
      <c r="FI60" s="193"/>
      <c r="FJ60" s="193"/>
      <c r="FK60" s="193"/>
      <c r="FL60" s="193"/>
      <c r="FM60" s="193"/>
      <c r="FN60" s="193"/>
      <c r="FO60" s="193"/>
      <c r="FP60" s="193"/>
      <c r="FQ60" s="193"/>
      <c r="FR60" s="193"/>
      <c r="FS60" s="193"/>
      <c r="FT60" s="193"/>
      <c r="FU60" s="193"/>
      <c r="FV60" s="193"/>
      <c r="FW60" s="193"/>
      <c r="FX60" s="193"/>
      <c r="FY60" s="193"/>
      <c r="FZ60" s="201"/>
      <c r="GA60" s="187"/>
      <c r="GB60" s="62"/>
      <c r="GC60" s="465"/>
      <c r="GD60" s="463"/>
      <c r="GE60" s="457"/>
      <c r="GF60" s="457"/>
      <c r="GG60" s="464"/>
      <c r="GH60" s="466"/>
      <c r="GI60" s="62"/>
      <c r="GJ60" s="62"/>
      <c r="GK60" s="62"/>
      <c r="GL60" s="62"/>
      <c r="GM60" s="62"/>
      <c r="GN60" s="62"/>
      <c r="GO60" s="356"/>
      <c r="GP60" s="307"/>
      <c r="GQ60" s="365"/>
      <c r="GR60" s="364"/>
      <c r="GS60" s="62"/>
      <c r="GT60" s="62"/>
      <c r="GU60" s="62"/>
      <c r="GV60" s="62"/>
      <c r="GW60" s="62"/>
      <c r="GX60" s="62"/>
      <c r="GY60" s="62"/>
      <c r="GZ60" s="33"/>
      <c r="HA60" s="32"/>
      <c r="HB60" s="62"/>
      <c r="HC60" s="62"/>
      <c r="HD60" s="33"/>
      <c r="HE60" s="32"/>
      <c r="HF60" s="62"/>
      <c r="HG60" s="62"/>
      <c r="HH60" s="62"/>
      <c r="HI60" s="65"/>
      <c r="HJ60" s="32"/>
      <c r="HK60" s="33"/>
      <c r="HL60" s="75"/>
      <c r="HM60" s="32"/>
      <c r="HN60" s="62"/>
      <c r="HO60" s="33"/>
      <c r="HP60" s="81"/>
      <c r="HQ60" s="74"/>
      <c r="HR60" s="82"/>
      <c r="HS60" s="81"/>
      <c r="HT60" s="74"/>
      <c r="HU60" s="74"/>
      <c r="HV60" s="74"/>
      <c r="HW60" s="74"/>
      <c r="HX60" s="74"/>
      <c r="HY60" s="74"/>
      <c r="HZ60" s="74"/>
      <c r="IA60" s="74"/>
      <c r="IB60" s="74"/>
      <c r="IC60" s="74"/>
      <c r="ID60" s="74"/>
      <c r="IE60" s="74"/>
      <c r="IF60" s="74"/>
      <c r="IG60" s="74"/>
      <c r="IH60" s="74"/>
      <c r="II60" s="82"/>
      <c r="IJ60" s="66"/>
      <c r="IK60" s="62"/>
      <c r="IL60" s="62"/>
      <c r="IM60" s="62"/>
      <c r="IN60" s="62"/>
      <c r="IO60" s="62"/>
      <c r="IP60" s="62"/>
      <c r="IQ60" s="33"/>
    </row>
    <row r="61" spans="1:251" ht="113.25" customHeight="1">
      <c r="A61" s="746" t="s">
        <v>653</v>
      </c>
      <c r="B61" s="634"/>
      <c r="C61" s="579" t="s">
        <v>81</v>
      </c>
      <c r="D61" s="578"/>
      <c r="E61" s="580"/>
      <c r="F61" s="579" t="s">
        <v>654</v>
      </c>
      <c r="G61" s="578"/>
      <c r="H61" s="578"/>
      <c r="I61" s="578"/>
      <c r="J61" s="578"/>
      <c r="K61" s="578"/>
      <c r="L61" s="578"/>
      <c r="M61" s="578"/>
      <c r="N61" s="569"/>
      <c r="O61" s="579" t="s">
        <v>655</v>
      </c>
      <c r="P61" s="578"/>
      <c r="Q61" s="578"/>
      <c r="R61" s="578"/>
      <c r="S61" s="578"/>
      <c r="T61" s="578"/>
      <c r="U61" s="569"/>
      <c r="V61" s="68"/>
      <c r="W61" s="56"/>
      <c r="X61" s="56"/>
      <c r="Y61" s="56"/>
      <c r="Z61" s="56"/>
      <c r="AA61" s="56"/>
      <c r="AB61" s="56"/>
      <c r="AC61" s="56"/>
      <c r="AD61" s="56"/>
      <c r="AE61" s="56"/>
      <c r="AF61" s="56"/>
      <c r="AG61" s="322"/>
      <c r="AH61" s="329"/>
      <c r="AI61" s="328"/>
      <c r="AJ61" s="328"/>
      <c r="AK61" s="328"/>
      <c r="AL61" s="328"/>
      <c r="AM61" s="328"/>
      <c r="AN61" s="328"/>
      <c r="AO61" s="328"/>
      <c r="AP61" s="328"/>
      <c r="AQ61" s="328"/>
      <c r="AR61" s="328"/>
      <c r="AS61" s="328"/>
      <c r="AT61" s="328"/>
      <c r="AU61" s="435"/>
      <c r="AV61" s="328"/>
      <c r="AW61" s="328"/>
      <c r="AX61" s="328"/>
      <c r="AY61" s="328"/>
      <c r="AZ61" s="328"/>
      <c r="BA61" s="328"/>
      <c r="BB61" s="328"/>
      <c r="BC61" s="328"/>
      <c r="BD61" s="328"/>
      <c r="BE61" s="416"/>
      <c r="BF61" s="328"/>
      <c r="BG61" s="328"/>
      <c r="BH61" s="328"/>
      <c r="BI61" s="328"/>
      <c r="BJ61" s="328"/>
      <c r="BK61" s="328"/>
      <c r="BL61" s="328"/>
      <c r="BM61" s="328"/>
      <c r="BN61" s="328"/>
      <c r="BO61" s="328"/>
      <c r="BP61" s="328"/>
      <c r="BQ61" s="330"/>
      <c r="BR61" s="323" t="s">
        <v>145</v>
      </c>
      <c r="BS61" s="76" t="s">
        <v>656</v>
      </c>
      <c r="BT61" s="4"/>
      <c r="BU61" s="4"/>
      <c r="BV61" s="4" t="s">
        <v>146</v>
      </c>
      <c r="BW61" s="17"/>
      <c r="BX61" s="579" t="s">
        <v>657</v>
      </c>
      <c r="BY61" s="578"/>
      <c r="BZ61" s="578"/>
      <c r="CA61" s="4"/>
      <c r="CB61" s="4"/>
      <c r="CC61" s="4"/>
      <c r="CD61" s="17"/>
      <c r="CE61" s="16"/>
      <c r="CF61" s="4"/>
      <c r="CG61" s="4"/>
      <c r="CH61" s="4"/>
      <c r="CI61" s="26"/>
      <c r="CJ61" s="387"/>
      <c r="CK61" s="378"/>
      <c r="CL61" s="378" t="s">
        <v>271</v>
      </c>
      <c r="CM61" s="549"/>
      <c r="CN61" s="578" t="s">
        <v>272</v>
      </c>
      <c r="CO61" s="578"/>
      <c r="CP61" s="378" t="s">
        <v>273</v>
      </c>
      <c r="CQ61" s="578" t="s">
        <v>273</v>
      </c>
      <c r="CR61" s="578"/>
      <c r="CS61" s="578" t="s">
        <v>274</v>
      </c>
      <c r="CT61" s="578"/>
      <c r="CU61" s="578"/>
      <c r="CV61" s="379"/>
      <c r="CW61" s="58"/>
      <c r="CX61" s="25"/>
      <c r="CY61" s="25"/>
      <c r="CZ61" s="25"/>
      <c r="DA61" s="25"/>
      <c r="DB61" s="25"/>
      <c r="DC61" s="25"/>
      <c r="DD61" s="25"/>
      <c r="DE61" s="25"/>
      <c r="DF61" s="578" t="s">
        <v>658</v>
      </c>
      <c r="DG61" s="578"/>
      <c r="DH61" s="578"/>
      <c r="DI61" s="578"/>
      <c r="DJ61" s="578"/>
      <c r="DK61" s="578"/>
      <c r="DL61" s="578"/>
      <c r="DM61" s="578"/>
      <c r="DN61" s="578"/>
      <c r="DO61" s="578"/>
      <c r="DP61" s="578"/>
      <c r="DQ61" s="42" t="s">
        <v>373</v>
      </c>
      <c r="DR61" s="569" t="s">
        <v>372</v>
      </c>
      <c r="DS61" s="559"/>
      <c r="DT61" s="559"/>
      <c r="DU61" s="559"/>
      <c r="DV61" s="559"/>
      <c r="DW61" s="570"/>
      <c r="DX61" s="42" t="s">
        <v>376</v>
      </c>
      <c r="DY61" s="569" t="s">
        <v>378</v>
      </c>
      <c r="DZ61" s="570"/>
      <c r="EA61" s="42"/>
      <c r="EB61" s="45" t="s">
        <v>386</v>
      </c>
      <c r="EC61" s="45" t="s">
        <v>387</v>
      </c>
      <c r="ED61" s="569" t="s">
        <v>381</v>
      </c>
      <c r="EE61" s="570"/>
      <c r="EF61" s="569" t="s">
        <v>379</v>
      </c>
      <c r="EG61" s="570"/>
      <c r="EH61" s="42" t="s">
        <v>389</v>
      </c>
      <c r="EI61" s="42" t="s">
        <v>390</v>
      </c>
      <c r="EJ61" s="42" t="s">
        <v>392</v>
      </c>
      <c r="EK61" s="42" t="s">
        <v>384</v>
      </c>
      <c r="EL61" s="42" t="s">
        <v>382</v>
      </c>
      <c r="EM61" s="57" t="s">
        <v>383</v>
      </c>
      <c r="EN61" s="32"/>
      <c r="EO61" s="62"/>
      <c r="EP61" s="62"/>
      <c r="EQ61" s="62"/>
      <c r="ER61" s="62"/>
      <c r="ES61" s="62"/>
      <c r="ET61" s="188"/>
      <c r="EU61" s="183"/>
      <c r="EV61" s="548"/>
      <c r="EW61" s="184"/>
      <c r="EX61" s="184"/>
      <c r="EY61" s="184"/>
      <c r="EZ61" s="184"/>
      <c r="FA61" s="184"/>
      <c r="FB61" s="184"/>
      <c r="FC61" s="184"/>
      <c r="FD61" s="184"/>
      <c r="FE61" s="184"/>
      <c r="FF61" s="184"/>
      <c r="FG61" s="184"/>
      <c r="FH61" s="184"/>
      <c r="FI61" s="184"/>
      <c r="FJ61" s="184"/>
      <c r="FK61" s="184"/>
      <c r="FL61" s="184"/>
      <c r="FM61" s="184"/>
      <c r="FN61" s="184"/>
      <c r="FO61" s="184"/>
      <c r="FP61" s="184"/>
      <c r="FQ61" s="184"/>
      <c r="FR61" s="184"/>
      <c r="FS61" s="184"/>
      <c r="FT61" s="184"/>
      <c r="FU61" s="184"/>
      <c r="FV61" s="184"/>
      <c r="FW61" s="184"/>
      <c r="FX61" s="184"/>
      <c r="FY61" s="184"/>
      <c r="FZ61" s="185"/>
      <c r="GA61" s="180"/>
      <c r="GB61" s="56"/>
      <c r="GC61" s="441"/>
      <c r="GD61" s="463"/>
      <c r="GE61" s="457"/>
      <c r="GF61" s="457"/>
      <c r="GG61" s="464"/>
      <c r="GH61" s="466"/>
      <c r="GI61" s="62"/>
      <c r="GJ61" s="62"/>
      <c r="GK61" s="62"/>
      <c r="GL61" s="62"/>
      <c r="GM61" s="62"/>
      <c r="GN61" s="62"/>
      <c r="GO61" s="356"/>
      <c r="GP61" s="307"/>
      <c r="GQ61" s="365"/>
      <c r="GR61" s="364"/>
      <c r="GS61" s="62"/>
      <c r="GT61" s="62"/>
      <c r="GU61" s="62"/>
      <c r="GV61" s="62"/>
      <c r="GW61" s="62"/>
      <c r="GX61" s="62"/>
      <c r="GY61" s="62"/>
      <c r="GZ61" s="33"/>
      <c r="HA61" s="88" t="s">
        <v>659</v>
      </c>
      <c r="HB61" s="62"/>
      <c r="HC61" s="62"/>
      <c r="HD61" s="33"/>
      <c r="HE61" s="32"/>
      <c r="HF61" s="62"/>
      <c r="HG61" s="62"/>
      <c r="HH61" s="62"/>
      <c r="HI61" s="65"/>
      <c r="HJ61" s="32"/>
      <c r="HK61" s="33"/>
      <c r="HL61" s="75"/>
      <c r="HM61" s="32"/>
      <c r="HN61" s="62"/>
      <c r="HO61" s="33"/>
      <c r="HP61" s="81"/>
      <c r="HQ61" s="74"/>
      <c r="HR61" s="82"/>
      <c r="HS61" s="81"/>
      <c r="HT61" s="74"/>
      <c r="HU61" s="74"/>
      <c r="HV61" s="74"/>
      <c r="HW61" s="74"/>
      <c r="HX61" s="74"/>
      <c r="HY61" s="74"/>
      <c r="HZ61" s="74"/>
      <c r="IA61" s="74"/>
      <c r="IB61" s="74"/>
      <c r="IC61" s="74"/>
      <c r="ID61" s="74"/>
      <c r="IE61" s="74"/>
      <c r="IF61" s="74"/>
      <c r="IG61" s="74"/>
      <c r="IH61" s="74"/>
      <c r="II61" s="82"/>
      <c r="IJ61" s="66"/>
      <c r="IK61" s="62"/>
      <c r="IL61" s="62"/>
      <c r="IM61" s="62"/>
      <c r="IN61" s="62"/>
      <c r="IO61" s="62"/>
      <c r="IP61" s="62"/>
      <c r="IQ61" s="33"/>
    </row>
    <row r="62" spans="1:251" s="206" customFormat="1" ht="113.25" customHeight="1">
      <c r="A62" s="634" t="s">
        <v>803</v>
      </c>
      <c r="B62" s="635"/>
      <c r="C62" s="263"/>
      <c r="D62" s="260"/>
      <c r="E62" s="264"/>
      <c r="F62" s="263"/>
      <c r="G62" s="260"/>
      <c r="H62" s="260"/>
      <c r="I62" s="260"/>
      <c r="J62" s="260"/>
      <c r="K62" s="260"/>
      <c r="L62" s="260"/>
      <c r="M62" s="260"/>
      <c r="N62" s="254"/>
      <c r="O62" s="263"/>
      <c r="P62" s="260"/>
      <c r="Q62" s="260"/>
      <c r="R62" s="260"/>
      <c r="S62" s="260"/>
      <c r="T62" s="260"/>
      <c r="U62" s="254"/>
      <c r="V62" s="263"/>
      <c r="W62" s="260"/>
      <c r="X62" s="260"/>
      <c r="Y62" s="260"/>
      <c r="Z62" s="260"/>
      <c r="AA62" s="260"/>
      <c r="AB62" s="260"/>
      <c r="AC62" s="260"/>
      <c r="AD62" s="260"/>
      <c r="AE62" s="260"/>
      <c r="AF62" s="260"/>
      <c r="AG62" s="322"/>
      <c r="AH62" s="329"/>
      <c r="AI62" s="328"/>
      <c r="AJ62" s="328"/>
      <c r="AK62" s="328"/>
      <c r="AL62" s="328"/>
      <c r="AM62" s="328"/>
      <c r="AN62" s="328"/>
      <c r="AO62" s="328"/>
      <c r="AP62" s="328"/>
      <c r="AQ62" s="328"/>
      <c r="AR62" s="328"/>
      <c r="AS62" s="328"/>
      <c r="AT62" s="328"/>
      <c r="AU62" s="435"/>
      <c r="AV62" s="328"/>
      <c r="AW62" s="328"/>
      <c r="AX62" s="328"/>
      <c r="AY62" s="328"/>
      <c r="AZ62" s="328"/>
      <c r="BA62" s="328"/>
      <c r="BB62" s="328"/>
      <c r="BC62" s="328"/>
      <c r="BD62" s="328"/>
      <c r="BE62" s="416"/>
      <c r="BF62" s="328"/>
      <c r="BG62" s="328"/>
      <c r="BH62" s="328"/>
      <c r="BI62" s="328"/>
      <c r="BJ62" s="328"/>
      <c r="BK62" s="328"/>
      <c r="BL62" s="328"/>
      <c r="BM62" s="328"/>
      <c r="BN62" s="328"/>
      <c r="BO62" s="328"/>
      <c r="BP62" s="328"/>
      <c r="BQ62" s="330"/>
      <c r="BR62" s="323"/>
      <c r="BS62" s="260"/>
      <c r="BT62" s="260"/>
      <c r="BU62" s="260"/>
      <c r="BV62" s="260"/>
      <c r="BW62" s="264"/>
      <c r="BX62" s="263"/>
      <c r="BY62" s="260"/>
      <c r="BZ62" s="260"/>
      <c r="CA62" s="260"/>
      <c r="CB62" s="260"/>
      <c r="CC62" s="260"/>
      <c r="CD62" s="264"/>
      <c r="CE62" s="263"/>
      <c r="CF62" s="260"/>
      <c r="CG62" s="260"/>
      <c r="CH62" s="260"/>
      <c r="CI62" s="254"/>
      <c r="CJ62" s="387"/>
      <c r="CK62" s="378"/>
      <c r="CL62" s="378"/>
      <c r="CM62" s="549"/>
      <c r="CN62" s="378"/>
      <c r="CO62" s="378"/>
      <c r="CP62" s="378"/>
      <c r="CQ62" s="378"/>
      <c r="CR62" s="378"/>
      <c r="CS62" s="378"/>
      <c r="CT62" s="378"/>
      <c r="CU62" s="378"/>
      <c r="CV62" s="379"/>
      <c r="CW62" s="256"/>
      <c r="CX62" s="260"/>
      <c r="CY62" s="260"/>
      <c r="CZ62" s="260"/>
      <c r="DA62" s="260"/>
      <c r="DB62" s="260"/>
      <c r="DC62" s="260"/>
      <c r="DD62" s="260"/>
      <c r="DE62" s="260"/>
      <c r="DF62" s="260"/>
      <c r="DG62" s="260"/>
      <c r="DH62" s="260"/>
      <c r="DI62" s="260"/>
      <c r="DJ62" s="260"/>
      <c r="DK62" s="260"/>
      <c r="DL62" s="260"/>
      <c r="DM62" s="260"/>
      <c r="DN62" s="260"/>
      <c r="DO62" s="260"/>
      <c r="DP62" s="260"/>
      <c r="DQ62" s="254"/>
      <c r="DR62" s="255"/>
      <c r="DS62" s="255"/>
      <c r="DT62" s="255"/>
      <c r="DU62" s="255"/>
      <c r="DV62" s="255"/>
      <c r="DW62" s="255"/>
      <c r="DX62" s="255"/>
      <c r="DY62" s="255"/>
      <c r="DZ62" s="255"/>
      <c r="EA62" s="255"/>
      <c r="EB62" s="255"/>
      <c r="EC62" s="255"/>
      <c r="ED62" s="255"/>
      <c r="EE62" s="255"/>
      <c r="EF62" s="255"/>
      <c r="EG62" s="255"/>
      <c r="EH62" s="255"/>
      <c r="EI62" s="255"/>
      <c r="EJ62" s="255"/>
      <c r="EK62" s="255"/>
      <c r="EL62" s="255"/>
      <c r="EM62" s="255"/>
      <c r="EN62" s="261"/>
      <c r="EO62" s="259"/>
      <c r="EP62" s="259"/>
      <c r="EQ62" s="259"/>
      <c r="ER62" s="259"/>
      <c r="ES62" s="259"/>
      <c r="ET62" s="259"/>
      <c r="EU62" s="263"/>
      <c r="EV62" s="548"/>
      <c r="EW62" s="260"/>
      <c r="EX62" s="260"/>
      <c r="EY62" s="260"/>
      <c r="EZ62" s="260"/>
      <c r="FA62" s="260"/>
      <c r="FB62" s="260"/>
      <c r="FC62" s="260"/>
      <c r="FD62" s="260"/>
      <c r="FE62" s="260"/>
      <c r="FF62" s="260"/>
      <c r="FG62" s="260"/>
      <c r="FH62" s="260"/>
      <c r="FI62" s="260"/>
      <c r="FJ62" s="260"/>
      <c r="FK62" s="260"/>
      <c r="FL62" s="260"/>
      <c r="FM62" s="260"/>
      <c r="FN62" s="260"/>
      <c r="FO62" s="260"/>
      <c r="FP62" s="260"/>
      <c r="FQ62" s="260"/>
      <c r="FR62" s="260"/>
      <c r="FS62" s="260"/>
      <c r="FT62" s="260"/>
      <c r="FU62" s="260"/>
      <c r="FV62" s="260"/>
      <c r="FW62" s="260"/>
      <c r="FX62" s="260"/>
      <c r="FY62" s="260"/>
      <c r="FZ62" s="264"/>
      <c r="GA62" s="256"/>
      <c r="GB62" s="260"/>
      <c r="GC62" s="441"/>
      <c r="GD62" s="463"/>
      <c r="GE62" s="457"/>
      <c r="GF62" s="457"/>
      <c r="GG62" s="464"/>
      <c r="GH62" s="466"/>
      <c r="GI62" s="262"/>
      <c r="GJ62" s="262"/>
      <c r="GK62" s="262"/>
      <c r="GL62" s="262"/>
      <c r="GM62" s="262"/>
      <c r="GN62" s="262"/>
      <c r="GO62" s="356"/>
      <c r="GP62" s="307"/>
      <c r="GQ62" s="365"/>
      <c r="GR62" s="363"/>
      <c r="GS62" s="259"/>
      <c r="GT62" s="259"/>
      <c r="GU62" s="259"/>
      <c r="GV62" s="259"/>
      <c r="GW62" s="259"/>
      <c r="GX62" s="259"/>
      <c r="GY62" s="259"/>
      <c r="GZ62" s="267"/>
      <c r="HA62" s="268"/>
      <c r="HB62" s="262"/>
      <c r="HC62" s="262"/>
      <c r="HD62" s="269"/>
      <c r="HE62" s="268"/>
      <c r="HF62" s="262"/>
      <c r="HG62" s="262"/>
      <c r="HH62" s="262"/>
      <c r="HI62" s="258"/>
      <c r="HJ62" s="268"/>
      <c r="HK62" s="269"/>
      <c r="HL62" s="267"/>
      <c r="HM62" s="268"/>
      <c r="HN62" s="262"/>
      <c r="HO62" s="269"/>
      <c r="HP62" s="81"/>
      <c r="HQ62" s="266"/>
      <c r="HR62" s="82"/>
      <c r="HS62" s="301"/>
      <c r="HT62" s="302"/>
      <c r="HU62" s="302"/>
      <c r="HV62" s="302"/>
      <c r="HW62" s="302"/>
      <c r="HX62" s="302"/>
      <c r="HY62" s="302"/>
      <c r="HZ62" s="302"/>
      <c r="IA62" s="302"/>
      <c r="IB62" s="302"/>
      <c r="IC62" s="302"/>
      <c r="ID62" s="302"/>
      <c r="IE62" s="302"/>
      <c r="IF62" s="302"/>
      <c r="IG62" s="302"/>
      <c r="IH62" s="302"/>
      <c r="II62" s="303"/>
      <c r="IJ62" s="259"/>
      <c r="IK62" s="259"/>
      <c r="IL62" s="259"/>
      <c r="IM62" s="259"/>
      <c r="IN62" s="259"/>
      <c r="IO62" s="259"/>
      <c r="IP62" s="259"/>
      <c r="IQ62" s="267"/>
    </row>
    <row r="63" spans="1:251" ht="78.75" customHeight="1">
      <c r="A63" s="746" t="s">
        <v>65</v>
      </c>
      <c r="B63" s="634"/>
      <c r="C63" s="11" t="s">
        <v>69</v>
      </c>
      <c r="D63" s="2" t="s">
        <v>69</v>
      </c>
      <c r="E63" s="12" t="s">
        <v>69</v>
      </c>
      <c r="F63" s="11"/>
      <c r="G63" s="2"/>
      <c r="H63" s="2"/>
      <c r="I63" s="2"/>
      <c r="J63" s="2"/>
      <c r="K63" s="2"/>
      <c r="L63" s="2"/>
      <c r="M63" s="2"/>
      <c r="N63" s="3"/>
      <c r="O63" s="11"/>
      <c r="P63" s="2"/>
      <c r="Q63" s="2"/>
      <c r="R63" s="2"/>
      <c r="S63" s="2"/>
      <c r="T63" s="2"/>
      <c r="U63" s="3"/>
      <c r="V63" s="68"/>
      <c r="W63" s="56"/>
      <c r="X63" s="56"/>
      <c r="Y63" s="56"/>
      <c r="Z63" s="56"/>
      <c r="AA63" s="56"/>
      <c r="AB63" s="56"/>
      <c r="AC63" s="56"/>
      <c r="AD63" s="56"/>
      <c r="AE63" s="56"/>
      <c r="AF63" s="56"/>
      <c r="AG63" s="322"/>
      <c r="AH63" s="329"/>
      <c r="AI63" s="328"/>
      <c r="AJ63" s="328"/>
      <c r="AK63" s="328"/>
      <c r="AL63" s="328"/>
      <c r="AM63" s="328"/>
      <c r="AN63" s="328"/>
      <c r="AO63" s="328"/>
      <c r="AP63" s="328"/>
      <c r="AQ63" s="328"/>
      <c r="AR63" s="328"/>
      <c r="AS63" s="328" t="s">
        <v>660</v>
      </c>
      <c r="AT63" s="328"/>
      <c r="AU63" s="435"/>
      <c r="AV63" s="328"/>
      <c r="AW63" s="328"/>
      <c r="AX63" s="328"/>
      <c r="AY63" s="328"/>
      <c r="AZ63" s="328"/>
      <c r="BA63" s="328"/>
      <c r="BB63" s="328"/>
      <c r="BC63" s="328"/>
      <c r="BD63" s="328"/>
      <c r="BE63" s="416"/>
      <c r="BF63" s="328"/>
      <c r="BG63" s="328"/>
      <c r="BH63" s="328"/>
      <c r="BI63" s="328"/>
      <c r="BJ63" s="328"/>
      <c r="BK63" s="328"/>
      <c r="BL63" s="328"/>
      <c r="BM63" s="328" t="s">
        <v>228</v>
      </c>
      <c r="BN63" s="328"/>
      <c r="BO63" s="328"/>
      <c r="BP63" s="328"/>
      <c r="BQ63" s="330"/>
      <c r="BR63" s="323"/>
      <c r="BS63" s="4"/>
      <c r="BT63" s="4"/>
      <c r="BU63" s="4" t="s">
        <v>147</v>
      </c>
      <c r="BV63" s="4" t="s">
        <v>148</v>
      </c>
      <c r="BW63" s="17"/>
      <c r="BX63" s="16"/>
      <c r="BY63" s="4"/>
      <c r="BZ63" s="4" t="s">
        <v>161</v>
      </c>
      <c r="CA63" s="4"/>
      <c r="CB63" s="4"/>
      <c r="CC63" s="4"/>
      <c r="CD63" s="17"/>
      <c r="CE63" s="16"/>
      <c r="CF63" s="4"/>
      <c r="CG63" s="4"/>
      <c r="CH63" s="4"/>
      <c r="CI63" s="26"/>
      <c r="CJ63" s="387"/>
      <c r="CK63" s="378"/>
      <c r="CL63" s="378"/>
      <c r="CM63" s="549"/>
      <c r="CN63" s="378"/>
      <c r="CO63" s="378"/>
      <c r="CP63" s="378"/>
      <c r="CQ63" s="378"/>
      <c r="CR63" s="378"/>
      <c r="CS63" s="378"/>
      <c r="CT63" s="378"/>
      <c r="CU63" s="378"/>
      <c r="CV63" s="379" t="s">
        <v>266</v>
      </c>
      <c r="CW63" s="58"/>
      <c r="CX63" s="25"/>
      <c r="CY63" s="25"/>
      <c r="CZ63" s="25"/>
      <c r="DA63" s="25"/>
      <c r="DB63" s="25"/>
      <c r="DC63" s="25"/>
      <c r="DD63" s="25"/>
      <c r="DE63" s="25"/>
      <c r="DF63" s="578" t="s">
        <v>102</v>
      </c>
      <c r="DG63" s="578"/>
      <c r="DH63" s="578"/>
      <c r="DI63" s="578"/>
      <c r="DJ63" s="578"/>
      <c r="DK63" s="578"/>
      <c r="DL63" s="578"/>
      <c r="DM63" s="578"/>
      <c r="DN63" s="578"/>
      <c r="DO63" s="578"/>
      <c r="DP63" s="578"/>
      <c r="DQ63" s="569" t="s">
        <v>102</v>
      </c>
      <c r="DR63" s="559"/>
      <c r="DS63" s="559"/>
      <c r="DT63" s="559"/>
      <c r="DU63" s="559"/>
      <c r="DV63" s="559"/>
      <c r="DW63" s="559"/>
      <c r="DX63" s="559"/>
      <c r="DY63" s="559"/>
      <c r="DZ63" s="559"/>
      <c r="EA63" s="559"/>
      <c r="EB63" s="559"/>
      <c r="EC63" s="559"/>
      <c r="ED63" s="559"/>
      <c r="EE63" s="559"/>
      <c r="EF63" s="559"/>
      <c r="EG63" s="559"/>
      <c r="EH63" s="559"/>
      <c r="EI63" s="559"/>
      <c r="EJ63" s="559"/>
      <c r="EK63" s="559"/>
      <c r="EL63" s="559"/>
      <c r="EM63" s="559"/>
      <c r="EN63" s="558" t="s">
        <v>591</v>
      </c>
      <c r="EO63" s="559"/>
      <c r="EP63" s="559"/>
      <c r="EQ63" s="559"/>
      <c r="ER63" s="559"/>
      <c r="ES63" s="559"/>
      <c r="ET63" s="559"/>
      <c r="EU63" s="218"/>
      <c r="EV63" s="216"/>
      <c r="EW63" s="53"/>
      <c r="EX63" s="53"/>
      <c r="EY63" s="53"/>
      <c r="EZ63" s="53"/>
      <c r="FA63" s="53"/>
      <c r="FB63" s="53"/>
      <c r="FC63" s="53"/>
      <c r="FD63" s="53"/>
      <c r="FE63" s="53"/>
      <c r="FF63" s="53"/>
      <c r="FG63" s="53"/>
      <c r="FH63" s="53"/>
      <c r="FI63" s="53"/>
      <c r="FJ63" s="53"/>
      <c r="FK63" s="53"/>
      <c r="FL63" s="53"/>
      <c r="FM63" s="53"/>
      <c r="FN63" s="53"/>
      <c r="FO63" s="53"/>
      <c r="FP63" s="53"/>
      <c r="FQ63" s="53"/>
      <c r="FR63" s="53"/>
      <c r="FS63" s="53"/>
      <c r="FT63" s="53"/>
      <c r="FU63" s="53"/>
      <c r="FV63" s="53"/>
      <c r="FW63" s="53"/>
      <c r="FX63" s="53"/>
      <c r="FY63" s="53"/>
      <c r="FZ63" s="83"/>
      <c r="GA63" s="570" t="s">
        <v>400</v>
      </c>
      <c r="GB63" s="578"/>
      <c r="GC63" s="569"/>
      <c r="GD63" s="463"/>
      <c r="GE63" s="457"/>
      <c r="GF63" s="457"/>
      <c r="GG63" s="464"/>
      <c r="GH63" s="466"/>
      <c r="GI63" s="633" t="s">
        <v>422</v>
      </c>
      <c r="GJ63" s="633"/>
      <c r="GK63" s="633"/>
      <c r="GL63" s="633"/>
      <c r="GM63" s="633"/>
      <c r="GN63" s="633"/>
      <c r="GO63" s="356"/>
      <c r="GP63" s="307"/>
      <c r="GQ63" s="365"/>
      <c r="GR63" s="559" t="s">
        <v>439</v>
      </c>
      <c r="GS63" s="559"/>
      <c r="GT63" s="559"/>
      <c r="GU63" s="559"/>
      <c r="GV63" s="559"/>
      <c r="GW63" s="559"/>
      <c r="GX63" s="559"/>
      <c r="GY63" s="559"/>
      <c r="GZ63" s="560"/>
      <c r="HA63" s="579" t="s">
        <v>453</v>
      </c>
      <c r="HB63" s="578"/>
      <c r="HC63" s="578"/>
      <c r="HD63" s="580"/>
      <c r="HE63" s="32"/>
      <c r="HF63" s="62"/>
      <c r="HG63" s="62"/>
      <c r="HH63" s="62"/>
      <c r="HI63" s="65"/>
      <c r="HJ63" s="32"/>
      <c r="HK63" s="33"/>
      <c r="HL63" s="75"/>
      <c r="HM63" s="32"/>
      <c r="HN63" s="62"/>
      <c r="HO63" s="33"/>
      <c r="HP63" s="579" t="s">
        <v>484</v>
      </c>
      <c r="HQ63" s="578"/>
      <c r="HR63" s="580"/>
      <c r="HS63" s="558" t="s">
        <v>661</v>
      </c>
      <c r="HT63" s="559"/>
      <c r="HU63" s="559"/>
      <c r="HV63" s="559"/>
      <c r="HW63" s="559"/>
      <c r="HX63" s="559"/>
      <c r="HY63" s="559"/>
      <c r="HZ63" s="559"/>
      <c r="IA63" s="559"/>
      <c r="IB63" s="559"/>
      <c r="IC63" s="559"/>
      <c r="ID63" s="559"/>
      <c r="IE63" s="559"/>
      <c r="IF63" s="559"/>
      <c r="IG63" s="559"/>
      <c r="IH63" s="559"/>
      <c r="II63" s="560"/>
      <c r="IJ63" s="559" t="s">
        <v>597</v>
      </c>
      <c r="IK63" s="559"/>
      <c r="IL63" s="559"/>
      <c r="IM63" s="559"/>
      <c r="IN63" s="559"/>
      <c r="IO63" s="559"/>
      <c r="IP63" s="559"/>
      <c r="IQ63" s="560"/>
    </row>
    <row r="64" spans="1:251" ht="30" customHeight="1">
      <c r="A64" s="746" t="s">
        <v>66</v>
      </c>
      <c r="B64" s="634"/>
      <c r="C64" s="11"/>
      <c r="D64" s="2"/>
      <c r="E64" s="12"/>
      <c r="F64" s="11"/>
      <c r="G64" s="2"/>
      <c r="H64" s="2"/>
      <c r="I64" s="2"/>
      <c r="J64" s="2"/>
      <c r="K64" s="2"/>
      <c r="L64" s="2"/>
      <c r="M64" s="2"/>
      <c r="N64" s="3"/>
      <c r="O64" s="11"/>
      <c r="P64" s="2"/>
      <c r="Q64" s="2"/>
      <c r="R64" s="2"/>
      <c r="S64" s="2"/>
      <c r="T64" s="2"/>
      <c r="U64" s="3"/>
      <c r="V64" s="68"/>
      <c r="W64" s="56"/>
      <c r="X64" s="56"/>
      <c r="Y64" s="56"/>
      <c r="Z64" s="56"/>
      <c r="AA64" s="56"/>
      <c r="AB64" s="56"/>
      <c r="AC64" s="56"/>
      <c r="AD64" s="56"/>
      <c r="AE64" s="56"/>
      <c r="AF64" s="56"/>
      <c r="AG64" s="322"/>
      <c r="AH64" s="329"/>
      <c r="AI64" s="328"/>
      <c r="AJ64" s="328"/>
      <c r="AK64" s="328"/>
      <c r="AL64" s="328"/>
      <c r="AM64" s="328"/>
      <c r="AN64" s="328"/>
      <c r="AO64" s="328"/>
      <c r="AP64" s="328"/>
      <c r="AQ64" s="328"/>
      <c r="AR64" s="328"/>
      <c r="AS64" s="328"/>
      <c r="AT64" s="328"/>
      <c r="AU64" s="435"/>
      <c r="AV64" s="328"/>
      <c r="AW64" s="328"/>
      <c r="AX64" s="328"/>
      <c r="AY64" s="328"/>
      <c r="AZ64" s="328"/>
      <c r="BA64" s="328"/>
      <c r="BB64" s="328"/>
      <c r="BC64" s="328"/>
      <c r="BD64" s="328"/>
      <c r="BE64" s="416"/>
      <c r="BF64" s="328"/>
      <c r="BG64" s="328"/>
      <c r="BH64" s="328"/>
      <c r="BI64" s="328"/>
      <c r="BJ64" s="328"/>
      <c r="BK64" s="328"/>
      <c r="BL64" s="328"/>
      <c r="BM64" s="328"/>
      <c r="BN64" s="328"/>
      <c r="BO64" s="328"/>
      <c r="BP64" s="328"/>
      <c r="BQ64" s="330"/>
      <c r="BR64" s="326"/>
      <c r="BS64" s="30"/>
      <c r="BT64" s="30"/>
      <c r="BU64" s="30"/>
      <c r="BV64" s="30"/>
      <c r="BW64" s="33"/>
      <c r="BX64" s="32"/>
      <c r="BY64" s="30"/>
      <c r="BZ64" s="30"/>
      <c r="CA64" s="30"/>
      <c r="CB64" s="30"/>
      <c r="CC64" s="30"/>
      <c r="CD64" s="33"/>
      <c r="CE64" s="32"/>
      <c r="CF64" s="30"/>
      <c r="CG64" s="30"/>
      <c r="CH64" s="30"/>
      <c r="CI64" s="38"/>
      <c r="CJ64" s="561">
        <v>258</v>
      </c>
      <c r="CK64" s="562"/>
      <c r="CL64" s="562"/>
      <c r="CM64" s="562"/>
      <c r="CN64" s="562"/>
      <c r="CO64" s="562"/>
      <c r="CP64" s="562"/>
      <c r="CQ64" s="562"/>
      <c r="CR64" s="562"/>
      <c r="CS64" s="562"/>
      <c r="CT64" s="562"/>
      <c r="CU64" s="562"/>
      <c r="CV64" s="568"/>
      <c r="CW64" s="66"/>
      <c r="CX64" s="30"/>
      <c r="CY64" s="30"/>
      <c r="CZ64" s="30"/>
      <c r="DA64" s="30"/>
      <c r="DB64" s="30"/>
      <c r="DC64" s="30"/>
      <c r="DD64" s="30"/>
      <c r="DE64" s="30"/>
      <c r="DF64" s="30"/>
      <c r="DG64" s="30"/>
      <c r="DH64" s="30"/>
      <c r="DI64" s="30"/>
      <c r="DJ64" s="30"/>
      <c r="DK64" s="30"/>
      <c r="DL64" s="30"/>
      <c r="DM64" s="30"/>
      <c r="DN64" s="30"/>
      <c r="DO64" s="30"/>
      <c r="DP64" s="30"/>
      <c r="DQ64" s="44"/>
      <c r="DR64" s="44"/>
      <c r="DS64" s="44"/>
      <c r="DT64" s="44"/>
      <c r="DU64" s="44"/>
      <c r="DV64" s="44"/>
      <c r="DW64" s="44"/>
      <c r="DX64" s="44"/>
      <c r="DY64" s="44"/>
      <c r="DZ64" s="44"/>
      <c r="EA64" s="44"/>
      <c r="EB64" s="44"/>
      <c r="EC64" s="44"/>
      <c r="ED64" s="44"/>
      <c r="EE64" s="44"/>
      <c r="EF64" s="44"/>
      <c r="EG64" s="44"/>
      <c r="EH64" s="44"/>
      <c r="EI64" s="44"/>
      <c r="EJ64" s="44"/>
      <c r="EK64" s="44"/>
      <c r="EL64" s="44"/>
      <c r="EM64" s="57"/>
      <c r="EN64" s="32"/>
      <c r="EO64" s="62"/>
      <c r="EP64" s="62"/>
      <c r="EQ64" s="62"/>
      <c r="ER64" s="62"/>
      <c r="ES64" s="62"/>
      <c r="ET64" s="188"/>
      <c r="EU64" s="183"/>
      <c r="EV64" s="548"/>
      <c r="EW64" s="184"/>
      <c r="EX64" s="184"/>
      <c r="EY64" s="184"/>
      <c r="EZ64" s="184"/>
      <c r="FA64" s="184"/>
      <c r="FB64" s="184"/>
      <c r="FC64" s="184"/>
      <c r="FD64" s="184"/>
      <c r="FE64" s="184"/>
      <c r="FF64" s="184"/>
      <c r="FG64" s="184"/>
      <c r="FH64" s="184"/>
      <c r="FI64" s="184"/>
      <c r="FJ64" s="184"/>
      <c r="FK64" s="184"/>
      <c r="FL64" s="184"/>
      <c r="FM64" s="184"/>
      <c r="FN64" s="184"/>
      <c r="FO64" s="184"/>
      <c r="FP64" s="184"/>
      <c r="FQ64" s="184"/>
      <c r="FR64" s="184"/>
      <c r="FS64" s="184"/>
      <c r="FT64" s="184"/>
      <c r="FU64" s="184"/>
      <c r="FV64" s="184"/>
      <c r="FW64" s="184"/>
      <c r="FX64" s="184"/>
      <c r="FY64" s="184"/>
      <c r="FZ64" s="185"/>
      <c r="GA64" s="187">
        <v>39</v>
      </c>
      <c r="GB64" s="62"/>
      <c r="GC64" s="465"/>
      <c r="GD64" s="463"/>
      <c r="GE64" s="457"/>
      <c r="GF64" s="457"/>
      <c r="GG64" s="464"/>
      <c r="GH64" s="466">
        <v>461</v>
      </c>
      <c r="GI64" s="62"/>
      <c r="GJ64" s="62"/>
      <c r="GK64" s="62"/>
      <c r="GL64" s="62"/>
      <c r="GM64" s="62"/>
      <c r="GN64" s="62"/>
      <c r="GO64" s="356"/>
      <c r="GP64" s="307"/>
      <c r="GQ64" s="365"/>
      <c r="GR64" s="364"/>
      <c r="GS64" s="62"/>
      <c r="GT64" s="62"/>
      <c r="GU64" s="62"/>
      <c r="GV64" s="62"/>
      <c r="GW64" s="62"/>
      <c r="GX64" s="62"/>
      <c r="GY64" s="62"/>
      <c r="GZ64" s="33"/>
      <c r="HA64" s="32"/>
      <c r="HB64" s="62"/>
      <c r="HC64" s="62"/>
      <c r="HD64" s="33"/>
      <c r="HE64" s="32"/>
      <c r="HF64" s="62"/>
      <c r="HG64" s="62"/>
      <c r="HH64" s="62"/>
      <c r="HI64" s="65"/>
      <c r="HJ64" s="32"/>
      <c r="HK64" s="33"/>
      <c r="HL64" s="75"/>
      <c r="HM64" s="32"/>
      <c r="HN64" s="62"/>
      <c r="HO64" s="33"/>
      <c r="HP64" s="81">
        <v>49</v>
      </c>
      <c r="HQ64" s="74"/>
      <c r="HR64" s="82"/>
      <c r="HS64" s="81"/>
      <c r="HT64" s="74"/>
      <c r="HU64" s="74"/>
      <c r="HV64" s="74"/>
      <c r="HW64" s="74"/>
      <c r="HX64" s="74"/>
      <c r="HY64" s="74"/>
      <c r="HZ64" s="74"/>
      <c r="IA64" s="74"/>
      <c r="IB64" s="74"/>
      <c r="IC64" s="74"/>
      <c r="ID64" s="74"/>
      <c r="IE64" s="74"/>
      <c r="IF64" s="74"/>
      <c r="IG64" s="74"/>
      <c r="IH64" s="74"/>
      <c r="II64" s="82"/>
      <c r="IJ64" s="66">
        <v>69</v>
      </c>
      <c r="IK64" s="62"/>
      <c r="IL64" s="62"/>
      <c r="IM64" s="62"/>
      <c r="IN64" s="62"/>
      <c r="IO64" s="62"/>
      <c r="IP64" s="62"/>
      <c r="IQ64" s="33"/>
    </row>
    <row r="65" spans="1:251" ht="30" customHeight="1" thickBot="1">
      <c r="A65" s="746" t="s">
        <v>67</v>
      </c>
      <c r="B65" s="634"/>
      <c r="C65" s="18"/>
      <c r="D65" s="19"/>
      <c r="E65" s="20"/>
      <c r="F65" s="18"/>
      <c r="G65" s="19"/>
      <c r="H65" s="19"/>
      <c r="I65" s="19"/>
      <c r="J65" s="19"/>
      <c r="K65" s="19"/>
      <c r="L65" s="19"/>
      <c r="M65" s="19"/>
      <c r="N65" s="23"/>
      <c r="O65" s="18"/>
      <c r="P65" s="19"/>
      <c r="Q65" s="19"/>
      <c r="R65" s="19"/>
      <c r="S65" s="19"/>
      <c r="T65" s="19"/>
      <c r="U65" s="23"/>
      <c r="V65" s="18"/>
      <c r="W65" s="19"/>
      <c r="X65" s="19"/>
      <c r="Y65" s="19"/>
      <c r="Z65" s="19"/>
      <c r="AA65" s="19"/>
      <c r="AB65" s="19"/>
      <c r="AC65" s="19"/>
      <c r="AD65" s="19"/>
      <c r="AE65" s="19"/>
      <c r="AF65" s="19"/>
      <c r="AG65" s="23"/>
      <c r="AH65" s="18"/>
      <c r="AI65" s="19"/>
      <c r="AJ65" s="19"/>
      <c r="AK65" s="19"/>
      <c r="AL65" s="19"/>
      <c r="AM65" s="19"/>
      <c r="AN65" s="19"/>
      <c r="AO65" s="19"/>
      <c r="AP65" s="19"/>
      <c r="AQ65" s="19"/>
      <c r="AR65" s="19"/>
      <c r="AS65" s="19"/>
      <c r="AT65" s="19"/>
      <c r="AU65" s="438"/>
      <c r="AV65" s="19"/>
      <c r="AW65" s="19"/>
      <c r="AX65" s="19"/>
      <c r="AY65" s="19"/>
      <c r="AZ65" s="19"/>
      <c r="BA65" s="19"/>
      <c r="BB65" s="19"/>
      <c r="BC65" s="19"/>
      <c r="BD65" s="19"/>
      <c r="BE65" s="19"/>
      <c r="BF65" s="19"/>
      <c r="BG65" s="19"/>
      <c r="BH65" s="19"/>
      <c r="BI65" s="19"/>
      <c r="BJ65" s="19"/>
      <c r="BK65" s="19"/>
      <c r="BL65" s="19"/>
      <c r="BM65" s="19"/>
      <c r="BN65" s="19"/>
      <c r="BO65" s="19"/>
      <c r="BP65" s="19"/>
      <c r="BQ65" s="20"/>
      <c r="BR65" s="55"/>
      <c r="BS65" s="35"/>
      <c r="BT65" s="35"/>
      <c r="BU65" s="35"/>
      <c r="BV65" s="35"/>
      <c r="BW65" s="36"/>
      <c r="BX65" s="34"/>
      <c r="BY65" s="35"/>
      <c r="BZ65" s="35"/>
      <c r="CA65" s="35"/>
      <c r="CB65" s="35"/>
      <c r="CC65" s="35"/>
      <c r="CD65" s="36"/>
      <c r="CE65" s="34"/>
      <c r="CF65" s="35"/>
      <c r="CG65" s="35"/>
      <c r="CH65" s="35"/>
      <c r="CI65" s="40"/>
      <c r="CJ65" s="34"/>
      <c r="CK65" s="35"/>
      <c r="CL65" s="35"/>
      <c r="CM65" s="35"/>
      <c r="CN65" s="35"/>
      <c r="CO65" s="35"/>
      <c r="CP65" s="35"/>
      <c r="CQ65" s="35"/>
      <c r="CR65" s="35"/>
      <c r="CS65" s="35"/>
      <c r="CT65" s="35"/>
      <c r="CU65" s="35"/>
      <c r="CV65" s="36"/>
      <c r="CW65" s="66"/>
      <c r="CX65" s="30"/>
      <c r="CY65" s="30"/>
      <c r="CZ65" s="30"/>
      <c r="DA65" s="30"/>
      <c r="DB65" s="30"/>
      <c r="DC65" s="30"/>
      <c r="DD65" s="30"/>
      <c r="DE65" s="30"/>
      <c r="DF65" s="30"/>
      <c r="DG65" s="30"/>
      <c r="DH65" s="30"/>
      <c r="DI65" s="30"/>
      <c r="DJ65" s="30"/>
      <c r="DK65" s="30"/>
      <c r="DL65" s="30"/>
      <c r="DM65" s="30"/>
      <c r="DN65" s="30"/>
      <c r="DO65" s="30"/>
      <c r="DP65" s="30"/>
      <c r="DQ65" s="44"/>
      <c r="DR65" s="44"/>
      <c r="DS65" s="44"/>
      <c r="DT65" s="44"/>
      <c r="DU65" s="44"/>
      <c r="DV65" s="44"/>
      <c r="DW65" s="44"/>
      <c r="DX65" s="44"/>
      <c r="DY65" s="44"/>
      <c r="DZ65" s="44"/>
      <c r="EA65" s="44"/>
      <c r="EB65" s="44"/>
      <c r="EC65" s="44"/>
      <c r="ED65" s="44"/>
      <c r="EE65" s="44"/>
      <c r="EF65" s="44"/>
      <c r="EG65" s="44"/>
      <c r="EH65" s="44"/>
      <c r="EI65" s="44"/>
      <c r="EJ65" s="44"/>
      <c r="EK65" s="44"/>
      <c r="EL65" s="44"/>
      <c r="EM65" s="57"/>
      <c r="EN65" s="34"/>
      <c r="EO65" s="35"/>
      <c r="EP65" s="35"/>
      <c r="EQ65" s="35"/>
      <c r="ER65" s="35"/>
      <c r="ES65" s="35"/>
      <c r="ET65" s="40"/>
      <c r="EU65" s="18"/>
      <c r="EV65" s="84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20"/>
      <c r="GA65" s="55"/>
      <c r="GB65" s="35"/>
      <c r="GC65" s="40"/>
      <c r="GD65" s="34"/>
      <c r="GE65" s="35"/>
      <c r="GF65" s="35"/>
      <c r="GG65" s="36"/>
      <c r="GH65" s="55"/>
      <c r="GI65" s="35"/>
      <c r="GJ65" s="35"/>
      <c r="GK65" s="35"/>
      <c r="GL65" s="35"/>
      <c r="GM65" s="35"/>
      <c r="GN65" s="35"/>
      <c r="GO65" s="23"/>
      <c r="GP65" s="497"/>
      <c r="GQ65" s="20"/>
      <c r="GR65" s="55"/>
      <c r="GS65" s="35"/>
      <c r="GT65" s="35"/>
      <c r="GU65" s="35"/>
      <c r="GV65" s="35"/>
      <c r="GW65" s="35"/>
      <c r="GX65" s="35"/>
      <c r="GY65" s="35"/>
      <c r="GZ65" s="36"/>
      <c r="HA65" s="34"/>
      <c r="HB65" s="35"/>
      <c r="HC65" s="35"/>
      <c r="HD65" s="36"/>
      <c r="HE65" s="34"/>
      <c r="HF65" s="35"/>
      <c r="HG65" s="35"/>
      <c r="HH65" s="35"/>
      <c r="HI65" s="40"/>
      <c r="HJ65" s="34"/>
      <c r="HK65" s="36"/>
      <c r="HL65" s="84"/>
      <c r="HM65" s="34"/>
      <c r="HN65" s="35"/>
      <c r="HO65" s="36"/>
      <c r="HP65" s="85"/>
      <c r="HQ65" s="86"/>
      <c r="HR65" s="87"/>
      <c r="HS65" s="85"/>
      <c r="HT65" s="86"/>
      <c r="HU65" s="86"/>
      <c r="HV65" s="86"/>
      <c r="HW65" s="86"/>
      <c r="HX65" s="86"/>
      <c r="HY65" s="86"/>
      <c r="HZ65" s="86"/>
      <c r="IA65" s="86"/>
      <c r="IB65" s="86"/>
      <c r="IC65" s="86"/>
      <c r="ID65" s="86"/>
      <c r="IE65" s="86"/>
      <c r="IF65" s="86"/>
      <c r="IG65" s="86"/>
      <c r="IH65" s="86"/>
      <c r="II65" s="87"/>
      <c r="IJ65" s="55"/>
      <c r="IK65" s="35"/>
      <c r="IL65" s="35"/>
      <c r="IM65" s="35"/>
      <c r="IN65" s="35"/>
      <c r="IO65" s="35"/>
      <c r="IP65" s="35"/>
      <c r="IQ65" s="36"/>
    </row>
  </sheetData>
  <mergeCells count="1599">
    <mergeCell ref="CL6:CM6"/>
    <mergeCell ref="CL7:CM7"/>
    <mergeCell ref="CL8:CM8"/>
    <mergeCell ref="CL9:CM9"/>
    <mergeCell ref="CL10:CM10"/>
    <mergeCell ref="CL11:CM11"/>
    <mergeCell ref="CL12:CM12"/>
    <mergeCell ref="CL13:CM13"/>
    <mergeCell ref="CL14:CM14"/>
    <mergeCell ref="CL16:CM16"/>
    <mergeCell ref="CL17:CM17"/>
    <mergeCell ref="CL18:CM18"/>
    <mergeCell ref="CL19:CM19"/>
    <mergeCell ref="CL20:CM20"/>
    <mergeCell ref="CL5:CM5"/>
    <mergeCell ref="CP11:CQ11"/>
    <mergeCell ref="CP12:CQ12"/>
    <mergeCell ref="CP14:CQ14"/>
    <mergeCell ref="DJ7:DK7"/>
    <mergeCell ref="BJ7:BK7"/>
    <mergeCell ref="CJ64:CV64"/>
    <mergeCell ref="GD4:GG4"/>
    <mergeCell ref="C49:E49"/>
    <mergeCell ref="C48:E48"/>
    <mergeCell ref="C47:E47"/>
    <mergeCell ref="C46:E46"/>
    <mergeCell ref="C45:E45"/>
    <mergeCell ref="O52:T52"/>
    <mergeCell ref="O51:T51"/>
    <mergeCell ref="O50:T50"/>
    <mergeCell ref="O49:T49"/>
    <mergeCell ref="O48:T48"/>
    <mergeCell ref="O47:T47"/>
    <mergeCell ref="O46:T46"/>
    <mergeCell ref="O45:T45"/>
    <mergeCell ref="F52:G52"/>
    <mergeCell ref="F51:G51"/>
    <mergeCell ref="F50:G50"/>
    <mergeCell ref="F49:G49"/>
    <mergeCell ref="F48:G48"/>
    <mergeCell ref="F47:G47"/>
    <mergeCell ref="F45:G45"/>
    <mergeCell ref="I52:N52"/>
    <mergeCell ref="I51:N51"/>
    <mergeCell ref="I50:N50"/>
    <mergeCell ref="I49:N49"/>
    <mergeCell ref="I48:N48"/>
    <mergeCell ref="I45:N45"/>
    <mergeCell ref="I46:N46"/>
    <mergeCell ref="I47:N47"/>
    <mergeCell ref="V48:AA48"/>
    <mergeCell ref="V46:AA46"/>
    <mergeCell ref="V47:AA47"/>
    <mergeCell ref="V45:AA45"/>
    <mergeCell ref="AH45:AJ45"/>
    <mergeCell ref="AH52:AJ52"/>
    <mergeCell ref="AH51:AJ51"/>
    <mergeCell ref="AH50:AJ50"/>
    <mergeCell ref="AH49:AJ49"/>
    <mergeCell ref="AH48:AJ48"/>
    <mergeCell ref="AH47:AJ47"/>
    <mergeCell ref="AH46:AJ46"/>
    <mergeCell ref="AK52:AO52"/>
    <mergeCell ref="AK51:AO51"/>
    <mergeCell ref="AK50:AO50"/>
    <mergeCell ref="AK49:AO49"/>
    <mergeCell ref="AK48:AO48"/>
    <mergeCell ref="AK47:AO47"/>
    <mergeCell ref="AK45:AO45"/>
    <mergeCell ref="BB50:BC50"/>
    <mergeCell ref="BB49:BC49"/>
    <mergeCell ref="BB48:BC48"/>
    <mergeCell ref="BB47:BC47"/>
    <mergeCell ref="BB46:BC46"/>
    <mergeCell ref="BB45:BC45"/>
    <mergeCell ref="BJ45:BN52"/>
    <mergeCell ref="CW41:DE41"/>
    <mergeCell ref="CJ45:CV52"/>
    <mergeCell ref="CW50:DE50"/>
    <mergeCell ref="CW49:DE49"/>
    <mergeCell ref="CW48:DE48"/>
    <mergeCell ref="CW47:DE47"/>
    <mergeCell ref="EN52:ET52"/>
    <mergeCell ref="EN51:ET51"/>
    <mergeCell ref="EN50:ET50"/>
    <mergeCell ref="EN49:ET49"/>
    <mergeCell ref="EN48:ET48"/>
    <mergeCell ref="EN47:ET47"/>
    <mergeCell ref="EN46:ET46"/>
    <mergeCell ref="EN45:ET45"/>
    <mergeCell ref="BB52:BC52"/>
    <mergeCell ref="GA46:GB46"/>
    <mergeCell ref="GA45:GB45"/>
    <mergeCell ref="GT43:GV43"/>
    <mergeCell ref="GD48:GF48"/>
    <mergeCell ref="GD47:GF47"/>
    <mergeCell ref="GD46:GF46"/>
    <mergeCell ref="GD45:GF45"/>
    <mergeCell ref="HA43:HD43"/>
    <mergeCell ref="GI50:GO50"/>
    <mergeCell ref="GI49:GO49"/>
    <mergeCell ref="GA40:GC40"/>
    <mergeCell ref="HE40:HI40"/>
    <mergeCell ref="CE45:CI45"/>
    <mergeCell ref="BX47:CD47"/>
    <mergeCell ref="CE47:CI47"/>
    <mergeCell ref="FO47:FP47"/>
    <mergeCell ref="FO46:FP46"/>
    <mergeCell ref="EW47:EX47"/>
    <mergeCell ref="EW46:EX46"/>
    <mergeCell ref="EW45:EX45"/>
    <mergeCell ref="FO45:FP45"/>
    <mergeCell ref="DL41:DM41"/>
    <mergeCell ref="GA39:GC39"/>
    <mergeCell ref="EU42:FZ42"/>
    <mergeCell ref="EU41:FZ41"/>
    <mergeCell ref="EU40:FZ40"/>
    <mergeCell ref="EU39:FZ39"/>
    <mergeCell ref="EU38:FZ38"/>
    <mergeCell ref="GA42:GC42"/>
    <mergeCell ref="GA41:GC41"/>
    <mergeCell ref="EN40:ET40"/>
    <mergeCell ref="HE38:HI38"/>
    <mergeCell ref="GH40:GO40"/>
    <mergeCell ref="GH39:GO39"/>
    <mergeCell ref="GH38:GO38"/>
    <mergeCell ref="EN39:ET39"/>
    <mergeCell ref="EN38:ET38"/>
    <mergeCell ref="EN42:ET42"/>
    <mergeCell ref="EN41:ET41"/>
    <mergeCell ref="AT18:AV18"/>
    <mergeCell ref="AL32:AO32"/>
    <mergeCell ref="CS32:CU32"/>
    <mergeCell ref="DA32:DE32"/>
    <mergeCell ref="DF32:DI32"/>
    <mergeCell ref="DJ32:DK32"/>
    <mergeCell ref="DL32:DM32"/>
    <mergeCell ref="CJ32:CK32"/>
    <mergeCell ref="CN32:CO32"/>
    <mergeCell ref="CP32:CR32"/>
    <mergeCell ref="BX32:BY32"/>
    <mergeCell ref="CB32:CD32"/>
    <mergeCell ref="BO32:BQ32"/>
    <mergeCell ref="CE32:CF32"/>
    <mergeCell ref="CG32:CI32"/>
    <mergeCell ref="AX26:AY26"/>
    <mergeCell ref="DR20:DW20"/>
    <mergeCell ref="AL18:AO18"/>
    <mergeCell ref="AZ18:BC18"/>
    <mergeCell ref="BG18:BI18"/>
    <mergeCell ref="AX18:AY18"/>
    <mergeCell ref="CE22:CF22"/>
    <mergeCell ref="CW25:DE25"/>
    <mergeCell ref="BJ20:BK20"/>
    <mergeCell ref="BR19:BW19"/>
    <mergeCell ref="BX19:CD19"/>
    <mergeCell ref="BJ19:BL19"/>
    <mergeCell ref="GR19:GZ19"/>
    <mergeCell ref="EO18:ES18"/>
    <mergeCell ref="GD18:GF18"/>
    <mergeCell ref="GR18:GY18"/>
    <mergeCell ref="HA18:HB18"/>
    <mergeCell ref="HC18:HD18"/>
    <mergeCell ref="HP18:HQ18"/>
    <mergeCell ref="HE18:HH18"/>
    <mergeCell ref="HV18:HZ18"/>
    <mergeCell ref="HS18:HU18"/>
    <mergeCell ref="HM18:HO18"/>
    <mergeCell ref="EU19:FZ19"/>
    <mergeCell ref="BO18:BQ18"/>
    <mergeCell ref="BK18:BL18"/>
    <mergeCell ref="CB18:CD18"/>
    <mergeCell ref="BX18:BY18"/>
    <mergeCell ref="CS18:CU18"/>
    <mergeCell ref="DL18:DM18"/>
    <mergeCell ref="ED18:EE18"/>
    <mergeCell ref="GA19:GB19"/>
    <mergeCell ref="GA18:GB18"/>
    <mergeCell ref="DA18:DE18"/>
    <mergeCell ref="FQ18:FR18"/>
    <mergeCell ref="EH18:EL18"/>
    <mergeCell ref="BS16:BT16"/>
    <mergeCell ref="DA16:DE16"/>
    <mergeCell ref="CY16:CZ16"/>
    <mergeCell ref="CP16:CR16"/>
    <mergeCell ref="BX16:BY16"/>
    <mergeCell ref="CB16:CD16"/>
    <mergeCell ref="HE16:HH16"/>
    <mergeCell ref="GD16:GF16"/>
    <mergeCell ref="CJ16:CK16"/>
    <mergeCell ref="DL16:DM16"/>
    <mergeCell ref="CE16:CF16"/>
    <mergeCell ref="CG16:CI16"/>
    <mergeCell ref="GA16:GB16"/>
    <mergeCell ref="CN16:CO16"/>
    <mergeCell ref="CP17:CR17"/>
    <mergeCell ref="CS17:CU17"/>
    <mergeCell ref="CN17:CO17"/>
    <mergeCell ref="GA17:GB17"/>
    <mergeCell ref="GD17:GF17"/>
    <mergeCell ref="EO17:ES17"/>
    <mergeCell ref="GR17:GY17"/>
    <mergeCell ref="CY17:CZ17"/>
    <mergeCell ref="DA17:DE17"/>
    <mergeCell ref="DF17:DI17"/>
    <mergeCell ref="DJ17:DK17"/>
    <mergeCell ref="DL17:DM17"/>
    <mergeCell ref="GI17:GO17"/>
    <mergeCell ref="AH17:AJ17"/>
    <mergeCell ref="AT17:AV17"/>
    <mergeCell ref="BD17:BF17"/>
    <mergeCell ref="BG17:BI17"/>
    <mergeCell ref="AZ17:BC17"/>
    <mergeCell ref="BO17:BQ17"/>
    <mergeCell ref="AX17:AY17"/>
    <mergeCell ref="AP17:AR17"/>
    <mergeCell ref="AL17:AO17"/>
    <mergeCell ref="DR17:DW17"/>
    <mergeCell ref="DY17:DZ17"/>
    <mergeCell ref="ED17:EE17"/>
    <mergeCell ref="EF17:EG17"/>
    <mergeCell ref="EH17:EL17"/>
    <mergeCell ref="CJ17:CK17"/>
    <mergeCell ref="CN7:CO7"/>
    <mergeCell ref="CP7:CQ7"/>
    <mergeCell ref="CT7:CU7"/>
    <mergeCell ref="GD37:GF37"/>
    <mergeCell ref="EF36:EG36"/>
    <mergeCell ref="EF35:EG35"/>
    <mergeCell ref="DA35:DC35"/>
    <mergeCell ref="FF32:FG32"/>
    <mergeCell ref="FI32:FL32"/>
    <mergeCell ref="EY33:FC33"/>
    <mergeCell ref="ED35:EE35"/>
    <mergeCell ref="ED34:EE34"/>
    <mergeCell ref="BX37:CD37"/>
    <mergeCell ref="BX35:CD35"/>
    <mergeCell ref="BX36:CD36"/>
    <mergeCell ref="FD20:FE20"/>
    <mergeCell ref="FF7:FG7"/>
    <mergeCell ref="EU17:EX17"/>
    <mergeCell ref="EU16:EX16"/>
    <mergeCell ref="FQ10:FR10"/>
    <mergeCell ref="FQ9:FR9"/>
    <mergeCell ref="BX17:BY17"/>
    <mergeCell ref="CB17:CD17"/>
    <mergeCell ref="CE17:CF17"/>
    <mergeCell ref="GA31:GC31"/>
    <mergeCell ref="GA32:GB32"/>
    <mergeCell ref="GD32:GF32"/>
    <mergeCell ref="FF8:FG8"/>
    <mergeCell ref="EJ20:EL20"/>
    <mergeCell ref="EU33:EX33"/>
    <mergeCell ref="DY13:DZ13"/>
    <mergeCell ref="DJ14:DK14"/>
    <mergeCell ref="AH15:BQ15"/>
    <mergeCell ref="AU10:AV10"/>
    <mergeCell ref="BB23:BC23"/>
    <mergeCell ref="BB24:BC24"/>
    <mergeCell ref="BB26:BC26"/>
    <mergeCell ref="AZ31:BC31"/>
    <mergeCell ref="CS30:CT30"/>
    <mergeCell ref="CL31:CO31"/>
    <mergeCell ref="CQ26:CR26"/>
    <mergeCell ref="CQ25:CR25"/>
    <mergeCell ref="FI18:FL18"/>
    <mergeCell ref="DJ12:DK12"/>
    <mergeCell ref="DJ11:DK11"/>
    <mergeCell ref="DA14:DD14"/>
    <mergeCell ref="DA12:DD12"/>
    <mergeCell ref="DA11:DD11"/>
    <mergeCell ref="CN13:CO13"/>
    <mergeCell ref="DR11:DW11"/>
    <mergeCell ref="CT14:CU14"/>
    <mergeCell ref="CT12:CU12"/>
    <mergeCell ref="CT11:CU11"/>
    <mergeCell ref="CS16:CU16"/>
    <mergeCell ref="FD12:FE12"/>
    <mergeCell ref="FD11:FE11"/>
    <mergeCell ref="ED12:EE12"/>
    <mergeCell ref="DA13:DD13"/>
    <mergeCell ref="BR12:BW12"/>
    <mergeCell ref="BR11:BW11"/>
    <mergeCell ref="BX14:CD14"/>
    <mergeCell ref="AH12:AJ12"/>
    <mergeCell ref="AH11:AJ11"/>
    <mergeCell ref="ER22:ES22"/>
    <mergeCell ref="AH8:AJ8"/>
    <mergeCell ref="BX12:CD12"/>
    <mergeCell ref="BX11:CD11"/>
    <mergeCell ref="BR15:BW15"/>
    <mergeCell ref="CY14:CZ14"/>
    <mergeCell ref="CY12:CZ12"/>
    <mergeCell ref="CY11:CZ11"/>
    <mergeCell ref="FD15:FE15"/>
    <mergeCell ref="FD14:FE14"/>
    <mergeCell ref="GD41:GF41"/>
    <mergeCell ref="HV26:HY26"/>
    <mergeCell ref="HM27:HO27"/>
    <mergeCell ref="GH15:GO15"/>
    <mergeCell ref="GI27:GO27"/>
    <mergeCell ref="GI12:GO12"/>
    <mergeCell ref="GI19:GO19"/>
    <mergeCell ref="GI18:GO18"/>
    <mergeCell ref="GI16:GO16"/>
    <mergeCell ref="CE11:CI11"/>
    <mergeCell ref="BR14:BW14"/>
    <mergeCell ref="FO22:FP22"/>
    <mergeCell ref="CE12:CI12"/>
    <mergeCell ref="CG17:CI17"/>
    <mergeCell ref="CG18:CI18"/>
    <mergeCell ref="CE18:CF18"/>
    <mergeCell ref="AH9:AJ9"/>
    <mergeCell ref="AH10:AJ10"/>
    <mergeCell ref="AH13:AJ13"/>
    <mergeCell ref="AH20:AJ20"/>
    <mergeCell ref="AX22:AY22"/>
    <mergeCell ref="AP10:AQ10"/>
    <mergeCell ref="DY20:DZ20"/>
    <mergeCell ref="FU15:FV15"/>
    <mergeCell ref="IA12:IH12"/>
    <mergeCell ref="IA11:IH11"/>
    <mergeCell ref="IA14:IH14"/>
    <mergeCell ref="FF16:FG16"/>
    <mergeCell ref="IA7:IB7"/>
    <mergeCell ref="EU7:EX7"/>
    <mergeCell ref="GA9:GB9"/>
    <mergeCell ref="GA8:GB8"/>
    <mergeCell ref="GI11:GO11"/>
    <mergeCell ref="GA14:GB14"/>
    <mergeCell ref="GA15:GB15"/>
    <mergeCell ref="EY7:FB7"/>
    <mergeCell ref="FI7:FK7"/>
    <mergeCell ref="HJ14:HK14"/>
    <mergeCell ref="HC12:HD12"/>
    <mergeCell ref="HC11:HD11"/>
    <mergeCell ref="HC14:HD14"/>
    <mergeCell ref="FU8:FV8"/>
    <mergeCell ref="GY11:GZ11"/>
    <mergeCell ref="GY7:GZ7"/>
    <mergeCell ref="FQ7:FR7"/>
    <mergeCell ref="FQ15:FR15"/>
    <mergeCell ref="FF10:FG10"/>
    <mergeCell ref="FQ12:FR12"/>
    <mergeCell ref="FO16:FP16"/>
    <mergeCell ref="GA13:GB13"/>
    <mergeCell ref="IA16:IH16"/>
    <mergeCell ref="HA16:HB16"/>
    <mergeCell ref="HM16:HO16"/>
    <mergeCell ref="FQ16:FR16"/>
    <mergeCell ref="FF12:FG12"/>
    <mergeCell ref="GI63:GN63"/>
    <mergeCell ref="EF34:EG34"/>
    <mergeCell ref="FD7:FE7"/>
    <mergeCell ref="GR16:GY16"/>
    <mergeCell ref="FU14:FV14"/>
    <mergeCell ref="FU13:FV13"/>
    <mergeCell ref="FU12:FV12"/>
    <mergeCell ref="HV25:HY25"/>
    <mergeCell ref="HV24:HY24"/>
    <mergeCell ref="HV14:HY14"/>
    <mergeCell ref="HV12:HY12"/>
    <mergeCell ref="HV11:HY11"/>
    <mergeCell ref="FD18:FE18"/>
    <mergeCell ref="FD17:FE17"/>
    <mergeCell ref="HS17:HU17"/>
    <mergeCell ref="HV17:HZ17"/>
    <mergeCell ref="EN36:ET36"/>
    <mergeCell ref="GR42:GZ42"/>
    <mergeCell ref="GR41:GZ41"/>
    <mergeCell ref="GR40:GZ40"/>
    <mergeCell ref="GR39:GZ39"/>
    <mergeCell ref="GR38:GZ38"/>
    <mergeCell ref="DQ42:EM42"/>
    <mergeCell ref="GA38:GC38"/>
    <mergeCell ref="DQ38:EM38"/>
    <mergeCell ref="GD42:GF42"/>
    <mergeCell ref="FQ17:FR17"/>
    <mergeCell ref="EN14:EQ14"/>
    <mergeCell ref="FD13:FE13"/>
    <mergeCell ref="FS18:FT18"/>
    <mergeCell ref="DR14:DW14"/>
    <mergeCell ref="FU16:FV16"/>
    <mergeCell ref="HP63:HR63"/>
    <mergeCell ref="HP27:HR27"/>
    <mergeCell ref="HP57:HR57"/>
    <mergeCell ref="HP31:HR31"/>
    <mergeCell ref="HP36:HR36"/>
    <mergeCell ref="HV28:HY28"/>
    <mergeCell ref="HP42:HR42"/>
    <mergeCell ref="HP41:HR41"/>
    <mergeCell ref="HV56:HY56"/>
    <mergeCell ref="IA52:II52"/>
    <mergeCell ref="IA51:II51"/>
    <mergeCell ref="IA50:II50"/>
    <mergeCell ref="IA49:II49"/>
    <mergeCell ref="IA48:II48"/>
    <mergeCell ref="IA47:II47"/>
    <mergeCell ref="IA46:II46"/>
    <mergeCell ref="IA30:IH30"/>
    <mergeCell ref="HV52:HZ52"/>
    <mergeCell ref="IA45:II45"/>
    <mergeCell ref="HV49:HZ49"/>
    <mergeCell ref="HS41:II41"/>
    <mergeCell ref="HS40:II40"/>
    <mergeCell ref="HS39:II39"/>
    <mergeCell ref="HS38:II38"/>
    <mergeCell ref="HS32:II32"/>
    <mergeCell ref="IA27:IH27"/>
    <mergeCell ref="HV27:HY27"/>
    <mergeCell ref="GR4:GZ4"/>
    <mergeCell ref="GR5:GY5"/>
    <mergeCell ref="GY6:GZ6"/>
    <mergeCell ref="GY20:GZ20"/>
    <mergeCell ref="GY15:GZ15"/>
    <mergeCell ref="GY13:GZ13"/>
    <mergeCell ref="GY10:GZ10"/>
    <mergeCell ref="GY9:GZ9"/>
    <mergeCell ref="GY8:GZ8"/>
    <mergeCell ref="GR33:GY33"/>
    <mergeCell ref="GT22:GV22"/>
    <mergeCell ref="GT27:GV27"/>
    <mergeCell ref="GT26:GV26"/>
    <mergeCell ref="GT25:GV25"/>
    <mergeCell ref="GT24:GV24"/>
    <mergeCell ref="GT23:GV23"/>
    <mergeCell ref="GR58:GZ58"/>
    <mergeCell ref="GR35:GZ35"/>
    <mergeCell ref="GT14:GV14"/>
    <mergeCell ref="GR63:GZ63"/>
    <mergeCell ref="GR31:GZ31"/>
    <mergeCell ref="GI5:GO5"/>
    <mergeCell ref="GI6:GO6"/>
    <mergeCell ref="GI20:GO20"/>
    <mergeCell ref="GI13:GO13"/>
    <mergeCell ref="GI10:GO10"/>
    <mergeCell ref="GI9:GO9"/>
    <mergeCell ref="GI8:GO8"/>
    <mergeCell ref="GT34:GV34"/>
    <mergeCell ref="GT30:GV30"/>
    <mergeCell ref="GH36:GO36"/>
    <mergeCell ref="GA63:GC63"/>
    <mergeCell ref="GD5:GF5"/>
    <mergeCell ref="GD13:GF13"/>
    <mergeCell ref="GD20:GF20"/>
    <mergeCell ref="GD27:GE27"/>
    <mergeCell ref="GD26:GE26"/>
    <mergeCell ref="GD24:GE24"/>
    <mergeCell ref="GD23:GE23"/>
    <mergeCell ref="GD22:GE22"/>
    <mergeCell ref="GD35:GE35"/>
    <mergeCell ref="GD34:GE34"/>
    <mergeCell ref="GD43:GE43"/>
    <mergeCell ref="GA5:GB5"/>
    <mergeCell ref="GP33:GQ33"/>
    <mergeCell ref="GP31:GQ31"/>
    <mergeCell ref="GD50:GF50"/>
    <mergeCell ref="GI51:GO51"/>
    <mergeCell ref="GH42:GO42"/>
    <mergeCell ref="GH41:GO41"/>
    <mergeCell ref="GP42:GQ42"/>
    <mergeCell ref="GA4:GC4"/>
    <mergeCell ref="GA20:GB20"/>
    <mergeCell ref="GA6:GB6"/>
    <mergeCell ref="GA10:GB10"/>
    <mergeCell ref="GD30:GE30"/>
    <mergeCell ref="GA12:GB12"/>
    <mergeCell ref="GA11:GB11"/>
    <mergeCell ref="GD40:GF40"/>
    <mergeCell ref="GA33:GB33"/>
    <mergeCell ref="GA52:GB52"/>
    <mergeCell ref="GA51:GB51"/>
    <mergeCell ref="EU58:GC58"/>
    <mergeCell ref="EF56:EG56"/>
    <mergeCell ref="ED36:EE36"/>
    <mergeCell ref="DY15:DZ15"/>
    <mergeCell ref="DQ31:EM31"/>
    <mergeCell ref="GH4:GO4"/>
    <mergeCell ref="FO5:FP5"/>
    <mergeCell ref="ED5:EE5"/>
    <mergeCell ref="ER24:ES24"/>
    <mergeCell ref="EJ15:EK15"/>
    <mergeCell ref="EJ13:EL13"/>
    <mergeCell ref="EU20:EX20"/>
    <mergeCell ref="FO32:FP32"/>
    <mergeCell ref="FS32:FT32"/>
    <mergeCell ref="FQ32:FR32"/>
    <mergeCell ref="EY16:FC16"/>
    <mergeCell ref="EY17:FC17"/>
    <mergeCell ref="FS17:FT17"/>
    <mergeCell ref="FS16:FT16"/>
    <mergeCell ref="FO17:FP17"/>
    <mergeCell ref="EU4:FZ4"/>
    <mergeCell ref="EN4:ET4"/>
    <mergeCell ref="EH5:EL5"/>
    <mergeCell ref="EF5:EG5"/>
    <mergeCell ref="EJ6:EK6"/>
    <mergeCell ref="EJ7:EK7"/>
    <mergeCell ref="DQ4:EM4"/>
    <mergeCell ref="DR5:DW5"/>
    <mergeCell ref="DR61:DW61"/>
    <mergeCell ref="ED23:EE23"/>
    <mergeCell ref="ED22:EE22"/>
    <mergeCell ref="EF20:EG20"/>
    <mergeCell ref="ED61:EE61"/>
    <mergeCell ref="EJ21:EK21"/>
    <mergeCell ref="ED56:EE56"/>
    <mergeCell ref="ED13:EE13"/>
    <mergeCell ref="ED20:EE20"/>
    <mergeCell ref="ED15:EE15"/>
    <mergeCell ref="ED11:EE11"/>
    <mergeCell ref="EN16:ES16"/>
    <mergeCell ref="ED16:EE16"/>
    <mergeCell ref="DR15:DW15"/>
    <mergeCell ref="DQ50:EM50"/>
    <mergeCell ref="DQ40:EM40"/>
    <mergeCell ref="DQ39:EM39"/>
    <mergeCell ref="ED57:EE57"/>
    <mergeCell ref="DY26:DZ26"/>
    <mergeCell ref="DY25:DZ25"/>
    <mergeCell ref="DY24:DZ24"/>
    <mergeCell ref="DY23:DZ23"/>
    <mergeCell ref="DY22:DZ22"/>
    <mergeCell ref="ED27:EE27"/>
    <mergeCell ref="EH32:EL32"/>
    <mergeCell ref="ED32:EE32"/>
    <mergeCell ref="EF32:EG32"/>
    <mergeCell ref="DR32:DW32"/>
    <mergeCell ref="DY32:DZ32"/>
    <mergeCell ref="ED24:EE24"/>
    <mergeCell ref="ED30:EE30"/>
    <mergeCell ref="EF30:EG30"/>
    <mergeCell ref="DF42:DI42"/>
    <mergeCell ref="DF41:DI41"/>
    <mergeCell ref="DF40:DI40"/>
    <mergeCell ref="DF39:DI39"/>
    <mergeCell ref="DF38:DI38"/>
    <mergeCell ref="ED26:EE26"/>
    <mergeCell ref="ED25:EE25"/>
    <mergeCell ref="DY33:DZ33"/>
    <mergeCell ref="EH33:EL33"/>
    <mergeCell ref="DA7:DD7"/>
    <mergeCell ref="ED14:EE14"/>
    <mergeCell ref="DF4:DP4"/>
    <mergeCell ref="DG26:DI26"/>
    <mergeCell ref="DG24:DI24"/>
    <mergeCell ref="DY30:DZ30"/>
    <mergeCell ref="DR7:DW7"/>
    <mergeCell ref="DY16:DZ16"/>
    <mergeCell ref="DR16:DW16"/>
    <mergeCell ref="DR18:DW18"/>
    <mergeCell ref="DY18:DZ18"/>
    <mergeCell ref="ED37:EE37"/>
    <mergeCell ref="DY56:DZ56"/>
    <mergeCell ref="DR56:DW56"/>
    <mergeCell ref="DA8:DD8"/>
    <mergeCell ref="DG29:DI29"/>
    <mergeCell ref="DF25:DP25"/>
    <mergeCell ref="DL23:DM23"/>
    <mergeCell ref="DL24:DM24"/>
    <mergeCell ref="DL26:DM26"/>
    <mergeCell ref="DG23:DI23"/>
    <mergeCell ref="DA10:DD10"/>
    <mergeCell ref="DA9:DD9"/>
    <mergeCell ref="DR12:DW12"/>
    <mergeCell ref="DY12:DZ12"/>
    <mergeCell ref="DY11:DZ11"/>
    <mergeCell ref="DF15:DP15"/>
    <mergeCell ref="DG56:DI56"/>
    <mergeCell ref="EH16:EL16"/>
    <mergeCell ref="EF18:EG18"/>
    <mergeCell ref="ED33:EE33"/>
    <mergeCell ref="DQ52:EM52"/>
    <mergeCell ref="DQ51:EM51"/>
    <mergeCell ref="DF63:DP63"/>
    <mergeCell ref="DL10:DM10"/>
    <mergeCell ref="DL9:DM9"/>
    <mergeCell ref="DL8:DM8"/>
    <mergeCell ref="DQ63:EM63"/>
    <mergeCell ref="DY61:DZ61"/>
    <mergeCell ref="EF61:EG61"/>
    <mergeCell ref="ED60:EE60"/>
    <mergeCell ref="ED59:EE59"/>
    <mergeCell ref="EF24:EG24"/>
    <mergeCell ref="EF23:EG23"/>
    <mergeCell ref="ED58:EE58"/>
    <mergeCell ref="EJ9:EK9"/>
    <mergeCell ref="EJ8:EK8"/>
    <mergeCell ref="EF13:EG13"/>
    <mergeCell ref="EF16:EG16"/>
    <mergeCell ref="DJ20:DK20"/>
    <mergeCell ref="DJ13:DK13"/>
    <mergeCell ref="DJ10:DK10"/>
    <mergeCell ref="DJ9:DK9"/>
    <mergeCell ref="DJ8:DK8"/>
    <mergeCell ref="DF28:DI28"/>
    <mergeCell ref="DJ28:DM28"/>
    <mergeCell ref="DJ18:DK18"/>
    <mergeCell ref="DF18:DI18"/>
    <mergeCell ref="ED43:EE43"/>
    <mergeCell ref="DR33:DW33"/>
    <mergeCell ref="DF61:DP61"/>
    <mergeCell ref="DQ41:EM41"/>
    <mergeCell ref="CS61:CU61"/>
    <mergeCell ref="CN61:CO61"/>
    <mergeCell ref="CQ61:CR61"/>
    <mergeCell ref="CQ23:CR23"/>
    <mergeCell ref="CQ24:CR24"/>
    <mergeCell ref="CS22:CT22"/>
    <mergeCell ref="CS27:CT27"/>
    <mergeCell ref="CS26:CT26"/>
    <mergeCell ref="CW4:DE4"/>
    <mergeCell ref="CY5:CZ5"/>
    <mergeCell ref="CY6:CZ6"/>
    <mergeCell ref="CY20:CZ20"/>
    <mergeCell ref="CY15:CZ15"/>
    <mergeCell ref="CY13:CZ13"/>
    <mergeCell ref="CY10:CZ10"/>
    <mergeCell ref="CY9:CZ9"/>
    <mergeCell ref="CY8:CZ8"/>
    <mergeCell ref="DA5:DE5"/>
    <mergeCell ref="DA6:DD6"/>
    <mergeCell ref="DA20:DD20"/>
    <mergeCell ref="DA15:DD15"/>
    <mergeCell ref="CN20:CO20"/>
    <mergeCell ref="DA43:DC43"/>
    <mergeCell ref="CP5:CR5"/>
    <mergeCell ref="CS5:CU5"/>
    <mergeCell ref="CP9:CQ9"/>
    <mergeCell ref="CP8:CQ8"/>
    <mergeCell ref="CT13:CU13"/>
    <mergeCell ref="CN9:CO9"/>
    <mergeCell ref="CN8:CO8"/>
    <mergeCell ref="CN6:CO6"/>
    <mergeCell ref="CS23:CT23"/>
    <mergeCell ref="V15:W15"/>
    <mergeCell ref="AD15:AE15"/>
    <mergeCell ref="Y25:Z25"/>
    <mergeCell ref="Y23:Z23"/>
    <mergeCell ref="F17:G17"/>
    <mergeCell ref="I17:K17"/>
    <mergeCell ref="V17:X17"/>
    <mergeCell ref="Y17:Z17"/>
    <mergeCell ref="O17:R17"/>
    <mergeCell ref="O16:R16"/>
    <mergeCell ref="AD16:AF16"/>
    <mergeCell ref="V16:X16"/>
    <mergeCell ref="Y16:Z16"/>
    <mergeCell ref="CJ18:CK18"/>
    <mergeCell ref="CP18:CR18"/>
    <mergeCell ref="CN5:CO5"/>
    <mergeCell ref="CJ15:CV15"/>
    <mergeCell ref="CP13:CQ13"/>
    <mergeCell ref="CP10:CQ10"/>
    <mergeCell ref="CN11:CO11"/>
    <mergeCell ref="CN12:CO12"/>
    <mergeCell ref="CS24:CT24"/>
    <mergeCell ref="CP20:CQ20"/>
    <mergeCell ref="CT20:CU20"/>
    <mergeCell ref="AH7:AJ7"/>
    <mergeCell ref="AK7:AO7"/>
    <mergeCell ref="AP7:AQ7"/>
    <mergeCell ref="AT7:AV7"/>
    <mergeCell ref="CN14:CO14"/>
    <mergeCell ref="BX7:BZ7"/>
    <mergeCell ref="CE14:CI14"/>
    <mergeCell ref="AU9:AV9"/>
    <mergeCell ref="O61:U61"/>
    <mergeCell ref="O22:Q22"/>
    <mergeCell ref="O24:Q24"/>
    <mergeCell ref="O25:Q25"/>
    <mergeCell ref="F14:G14"/>
    <mergeCell ref="O26:Q26"/>
    <mergeCell ref="D33:E33"/>
    <mergeCell ref="O31:U31"/>
    <mergeCell ref="O33:U33"/>
    <mergeCell ref="O5:Q5"/>
    <mergeCell ref="I24:K24"/>
    <mergeCell ref="M24:N24"/>
    <mergeCell ref="M26:N26"/>
    <mergeCell ref="F33:N33"/>
    <mergeCell ref="C4:E4"/>
    <mergeCell ref="D18:E18"/>
    <mergeCell ref="F16:G16"/>
    <mergeCell ref="I16:K16"/>
    <mergeCell ref="F18:G18"/>
    <mergeCell ref="I18:K18"/>
    <mergeCell ref="O18:R18"/>
    <mergeCell ref="D32:E32"/>
    <mergeCell ref="F32:G32"/>
    <mergeCell ref="I32:K32"/>
    <mergeCell ref="O32:R32"/>
    <mergeCell ref="C61:E61"/>
    <mergeCell ref="C27:E27"/>
    <mergeCell ref="F5:G5"/>
    <mergeCell ref="M5:N5"/>
    <mergeCell ref="I5:K5"/>
    <mergeCell ref="I20:K20"/>
    <mergeCell ref="C52:E52"/>
    <mergeCell ref="D5:E5"/>
    <mergeCell ref="V4:AA4"/>
    <mergeCell ref="F61:N61"/>
    <mergeCell ref="M36:N36"/>
    <mergeCell ref="I36:K36"/>
    <mergeCell ref="F36:G36"/>
    <mergeCell ref="A65:B65"/>
    <mergeCell ref="A57:B57"/>
    <mergeCell ref="A56:B56"/>
    <mergeCell ref="A58:A60"/>
    <mergeCell ref="A61:B61"/>
    <mergeCell ref="A63:B63"/>
    <mergeCell ref="A64:B64"/>
    <mergeCell ref="F31:N31"/>
    <mergeCell ref="F56:G56"/>
    <mergeCell ref="I56:K56"/>
    <mergeCell ref="M56:N56"/>
    <mergeCell ref="A5:B5"/>
    <mergeCell ref="A13:B13"/>
    <mergeCell ref="A20:B20"/>
    <mergeCell ref="D36:E36"/>
    <mergeCell ref="C37:E37"/>
    <mergeCell ref="A43:B43"/>
    <mergeCell ref="A35:A37"/>
    <mergeCell ref="C31:E31"/>
    <mergeCell ref="C34:E34"/>
    <mergeCell ref="A6:A12"/>
    <mergeCell ref="A14:B14"/>
    <mergeCell ref="A15:A19"/>
    <mergeCell ref="A38:B38"/>
    <mergeCell ref="A22:A30"/>
    <mergeCell ref="C51:E51"/>
    <mergeCell ref="C3:AG3"/>
    <mergeCell ref="F4:N4"/>
    <mergeCell ref="O4:U4"/>
    <mergeCell ref="BR4:BW4"/>
    <mergeCell ref="BR3:CI3"/>
    <mergeCell ref="BX4:CD4"/>
    <mergeCell ref="BM4:BN4"/>
    <mergeCell ref="AH3:BQ3"/>
    <mergeCell ref="CJ3:CV3"/>
    <mergeCell ref="CJ4:CK4"/>
    <mergeCell ref="CE4:CI4"/>
    <mergeCell ref="BG4:BI4"/>
    <mergeCell ref="BJ4:BL4"/>
    <mergeCell ref="AH4:AK4"/>
    <mergeCell ref="BO4:BQ4"/>
    <mergeCell ref="AZ4:BC4"/>
    <mergeCell ref="AS4:AY4"/>
    <mergeCell ref="AP4:AR4"/>
    <mergeCell ref="AL4:AO4"/>
    <mergeCell ref="BD4:BF4"/>
    <mergeCell ref="CP4:CR4"/>
    <mergeCell ref="CS4:CU4"/>
    <mergeCell ref="AB4:AG4"/>
    <mergeCell ref="CL4:CO4"/>
    <mergeCell ref="AD5:AF5"/>
    <mergeCell ref="AD22:AE22"/>
    <mergeCell ref="AD26:AE26"/>
    <mergeCell ref="BU6:BV6"/>
    <mergeCell ref="BS20:BT20"/>
    <mergeCell ref="BU20:BW20"/>
    <mergeCell ref="BK17:BL17"/>
    <mergeCell ref="AP12:AQ12"/>
    <mergeCell ref="AP11:AQ11"/>
    <mergeCell ref="BG16:BI16"/>
    <mergeCell ref="F7:G7"/>
    <mergeCell ref="AB19:AG19"/>
    <mergeCell ref="AD18:AF18"/>
    <mergeCell ref="Y26:Z26"/>
    <mergeCell ref="V12:W12"/>
    <mergeCell ref="V11:W11"/>
    <mergeCell ref="V14:W14"/>
    <mergeCell ref="M20:N20"/>
    <mergeCell ref="I15:K15"/>
    <mergeCell ref="F22:G22"/>
    <mergeCell ref="F24:G24"/>
    <mergeCell ref="F26:G26"/>
    <mergeCell ref="I22:K22"/>
    <mergeCell ref="I26:K26"/>
    <mergeCell ref="Y24:Z24"/>
    <mergeCell ref="AP16:AR16"/>
    <mergeCell ref="AH16:AJ16"/>
    <mergeCell ref="I7:K7"/>
    <mergeCell ref="O7:Q7"/>
    <mergeCell ref="AD7:AE7"/>
    <mergeCell ref="V18:X18"/>
    <mergeCell ref="Y18:Z18"/>
    <mergeCell ref="A31:B31"/>
    <mergeCell ref="A45:A52"/>
    <mergeCell ref="A32:B32"/>
    <mergeCell ref="A33:B33"/>
    <mergeCell ref="M22:N22"/>
    <mergeCell ref="CB28:CD28"/>
    <mergeCell ref="D16:E16"/>
    <mergeCell ref="AD17:AF17"/>
    <mergeCell ref="D17:E17"/>
    <mergeCell ref="BR31:CI31"/>
    <mergeCell ref="AH39:BN39"/>
    <mergeCell ref="AH38:BN38"/>
    <mergeCell ref="AP52:AQ52"/>
    <mergeCell ref="AP51:AQ51"/>
    <mergeCell ref="AP50:AQ50"/>
    <mergeCell ref="V52:AA52"/>
    <mergeCell ref="V51:AA51"/>
    <mergeCell ref="V50:AA50"/>
    <mergeCell ref="V49:AA49"/>
    <mergeCell ref="AH43:BQ43"/>
    <mergeCell ref="AX27:AY27"/>
    <mergeCell ref="AX23:AY23"/>
    <mergeCell ref="BB27:BC27"/>
    <mergeCell ref="BB25:BC25"/>
    <mergeCell ref="I28:K28"/>
    <mergeCell ref="M28:N28"/>
    <mergeCell ref="F30:G30"/>
    <mergeCell ref="I30:K30"/>
    <mergeCell ref="V32:X32"/>
    <mergeCell ref="V31:AG31"/>
    <mergeCell ref="V33:X33"/>
    <mergeCell ref="Y33:Z33"/>
    <mergeCell ref="BX61:BZ61"/>
    <mergeCell ref="BX15:CD15"/>
    <mergeCell ref="BX25:CD25"/>
    <mergeCell ref="CB33:CD33"/>
    <mergeCell ref="BX33:BZ33"/>
    <mergeCell ref="BX22:BY22"/>
    <mergeCell ref="BX24:BY24"/>
    <mergeCell ref="BX26:BY26"/>
    <mergeCell ref="BX20:CD20"/>
    <mergeCell ref="CB22:CD22"/>
    <mergeCell ref="CB24:CD24"/>
    <mergeCell ref="CB26:CD26"/>
    <mergeCell ref="BO38:BQ38"/>
    <mergeCell ref="BO42:BQ42"/>
    <mergeCell ref="BO41:BQ41"/>
    <mergeCell ref="BO40:BQ40"/>
    <mergeCell ref="BO39:BQ39"/>
    <mergeCell ref="BR47:BW47"/>
    <mergeCell ref="AH58:BQ58"/>
    <mergeCell ref="AR45:AR52"/>
    <mergeCell ref="AZ45:BA52"/>
    <mergeCell ref="AT16:AV16"/>
    <mergeCell ref="AX16:AY16"/>
    <mergeCell ref="BK32:BL32"/>
    <mergeCell ref="BS17:BT17"/>
    <mergeCell ref="BS18:BT18"/>
    <mergeCell ref="BR45:BW45"/>
    <mergeCell ref="BX45:CD45"/>
    <mergeCell ref="AX45:AY45"/>
    <mergeCell ref="BB51:BC51"/>
    <mergeCell ref="BK16:BL16"/>
    <mergeCell ref="AH32:AJ32"/>
    <mergeCell ref="AH5:AJ5"/>
    <mergeCell ref="AH6:AJ6"/>
    <mergeCell ref="BO5:BQ5"/>
    <mergeCell ref="AZ5:BC5"/>
    <mergeCell ref="AP6:AQ6"/>
    <mergeCell ref="AP5:AR5"/>
    <mergeCell ref="AL5:AO5"/>
    <mergeCell ref="BD5:BF5"/>
    <mergeCell ref="BG5:BI5"/>
    <mergeCell ref="AX5:AY5"/>
    <mergeCell ref="BJ6:BK6"/>
    <mergeCell ref="BK5:BL5"/>
    <mergeCell ref="AU8:AV8"/>
    <mergeCell ref="AU20:AV20"/>
    <mergeCell ref="AU13:AV13"/>
    <mergeCell ref="AT5:AV5"/>
    <mergeCell ref="AT6:AV6"/>
    <mergeCell ref="AL20:AO20"/>
    <mergeCell ref="AL16:AO16"/>
    <mergeCell ref="BD16:BF16"/>
    <mergeCell ref="AZ16:BC16"/>
    <mergeCell ref="AP18:AR18"/>
    <mergeCell ref="BD18:BF18"/>
    <mergeCell ref="AH18:AJ18"/>
    <mergeCell ref="BO16:BQ16"/>
    <mergeCell ref="BJ8:BK8"/>
    <mergeCell ref="BJ10:BK10"/>
    <mergeCell ref="BJ9:BK9"/>
    <mergeCell ref="BJ13:BK13"/>
    <mergeCell ref="AP8:AQ8"/>
    <mergeCell ref="BJ12:BK12"/>
    <mergeCell ref="BJ11:BK11"/>
    <mergeCell ref="FF13:FG13"/>
    <mergeCell ref="EN12:EQ12"/>
    <mergeCell ref="EU5:EX5"/>
    <mergeCell ref="EU6:EX6"/>
    <mergeCell ref="AZ8:BB8"/>
    <mergeCell ref="BB22:BC22"/>
    <mergeCell ref="AZ6:BB6"/>
    <mergeCell ref="AZ20:BB20"/>
    <mergeCell ref="AZ13:BB13"/>
    <mergeCell ref="AZ10:BB10"/>
    <mergeCell ref="AZ9:BB9"/>
    <mergeCell ref="CG7:CI7"/>
    <mergeCell ref="DY7:DZ7"/>
    <mergeCell ref="CY7:CZ7"/>
    <mergeCell ref="EN7:EQ7"/>
    <mergeCell ref="DJ5:DK5"/>
    <mergeCell ref="DL5:DM5"/>
    <mergeCell ref="DY5:DZ5"/>
    <mergeCell ref="EN11:EQ11"/>
    <mergeCell ref="DR13:DW13"/>
    <mergeCell ref="DJ6:DK6"/>
    <mergeCell ref="DF5:DI5"/>
    <mergeCell ref="DJ16:DK16"/>
    <mergeCell ref="DF16:DI16"/>
    <mergeCell ref="ED7:EE7"/>
    <mergeCell ref="DG14:DI14"/>
    <mergeCell ref="DL14:DM14"/>
    <mergeCell ref="DL20:DM20"/>
    <mergeCell ref="EJ10:EK10"/>
    <mergeCell ref="FF15:FG15"/>
    <mergeCell ref="FD16:FE16"/>
    <mergeCell ref="FF11:FG11"/>
    <mergeCell ref="BX5:BY5"/>
    <mergeCell ref="BX6:BZ6"/>
    <mergeCell ref="BS5:BT5"/>
    <mergeCell ref="BS6:BT6"/>
    <mergeCell ref="CN10:CO10"/>
    <mergeCell ref="CJ5:CK5"/>
    <mergeCell ref="FF6:FG6"/>
    <mergeCell ref="FI12:FK12"/>
    <mergeCell ref="FI11:FK11"/>
    <mergeCell ref="FF18:FG18"/>
    <mergeCell ref="FF17:FG17"/>
    <mergeCell ref="EF26:EG26"/>
    <mergeCell ref="EF25:EG25"/>
    <mergeCell ref="EY5:FC5"/>
    <mergeCell ref="FF5:FG5"/>
    <mergeCell ref="FI17:FL17"/>
    <mergeCell ref="CE5:CF5"/>
    <mergeCell ref="CE20:CI20"/>
    <mergeCell ref="CB5:CD5"/>
    <mergeCell ref="CB6:CD6"/>
    <mergeCell ref="FD6:FE6"/>
    <mergeCell ref="FD8:FE8"/>
    <mergeCell ref="EF22:EG22"/>
    <mergeCell ref="FD9:FE9"/>
    <mergeCell ref="CG6:CI6"/>
    <mergeCell ref="CG8:CI8"/>
    <mergeCell ref="CG9:CI9"/>
    <mergeCell ref="CG10:CI10"/>
    <mergeCell ref="CG5:CI5"/>
    <mergeCell ref="CP6:CQ6"/>
    <mergeCell ref="CT9:CU9"/>
    <mergeCell ref="CT8:CU8"/>
    <mergeCell ref="CG33:CI33"/>
    <mergeCell ref="EY32:FC32"/>
    <mergeCell ref="FD32:FE32"/>
    <mergeCell ref="CE25:CI25"/>
    <mergeCell ref="HA63:HD63"/>
    <mergeCell ref="HA37:HD37"/>
    <mergeCell ref="IJ37:IQ37"/>
    <mergeCell ref="IP20:IQ20"/>
    <mergeCell ref="IP15:IQ15"/>
    <mergeCell ref="IP13:IQ13"/>
    <mergeCell ref="IP10:IQ10"/>
    <mergeCell ref="IP9:IQ9"/>
    <mergeCell ref="IP8:IQ8"/>
    <mergeCell ref="IP6:IQ6"/>
    <mergeCell ref="IJ31:IP31"/>
    <mergeCell ref="IJ20:IM20"/>
    <mergeCell ref="IN20:IO20"/>
    <mergeCell ref="IN15:IO15"/>
    <mergeCell ref="IN13:IO13"/>
    <mergeCell ref="IN10:IO10"/>
    <mergeCell ref="HE25:HI25"/>
    <mergeCell ref="HE33:HH33"/>
    <mergeCell ref="HE22:HG22"/>
    <mergeCell ref="HE23:HH23"/>
    <mergeCell ref="HE24:HG24"/>
    <mergeCell ref="HS63:II63"/>
    <mergeCell ref="HS58:II58"/>
    <mergeCell ref="CQ22:CR22"/>
    <mergeCell ref="EF15:EG15"/>
    <mergeCell ref="EU15:EX15"/>
    <mergeCell ref="FI16:FL16"/>
    <mergeCell ref="FF14:FG14"/>
    <mergeCell ref="HS35:II35"/>
    <mergeCell ref="HS36:II36"/>
    <mergeCell ref="HS43:II43"/>
    <mergeCell ref="HS31:II31"/>
    <mergeCell ref="HS42:II42"/>
    <mergeCell ref="HA4:HD4"/>
    <mergeCell ref="HA5:HB5"/>
    <mergeCell ref="HC13:HD13"/>
    <mergeCell ref="HC10:HD10"/>
    <mergeCell ref="HC9:HD9"/>
    <mergeCell ref="HC8:HD8"/>
    <mergeCell ref="HC15:HD15"/>
    <mergeCell ref="HC20:HD20"/>
    <mergeCell ref="HE28:HG28"/>
    <mergeCell ref="HA17:HB17"/>
    <mergeCell ref="HC7:HD7"/>
    <mergeCell ref="HJ42:HK42"/>
    <mergeCell ref="HJ41:HK41"/>
    <mergeCell ref="HE5:HH5"/>
    <mergeCell ref="IA17:IH17"/>
    <mergeCell ref="HE17:HH17"/>
    <mergeCell ref="HP17:HQ17"/>
    <mergeCell ref="HM17:HO17"/>
    <mergeCell ref="HM28:HO28"/>
    <mergeCell ref="HS16:HU16"/>
    <mergeCell ref="HV16:HZ16"/>
    <mergeCell ref="HA19:HD19"/>
    <mergeCell ref="IJ33:IM33"/>
    <mergeCell ref="IJ32:IQ32"/>
    <mergeCell ref="HC5:HD5"/>
    <mergeCell ref="HJ7:HK7"/>
    <mergeCell ref="HJ12:HK12"/>
    <mergeCell ref="HJ11:HK11"/>
    <mergeCell ref="HM12:HO12"/>
    <mergeCell ref="HM11:HO11"/>
    <mergeCell ref="IA22:IH22"/>
    <mergeCell ref="HC17:HD17"/>
    <mergeCell ref="HC16:HD16"/>
    <mergeCell ref="HV30:HY30"/>
    <mergeCell ref="HM14:HO14"/>
    <mergeCell ref="IA26:IH26"/>
    <mergeCell ref="IA25:IH25"/>
    <mergeCell ref="IA24:IH24"/>
    <mergeCell ref="IN33:IQ33"/>
    <mergeCell ref="HS5:HU5"/>
    <mergeCell ref="HV22:HY22"/>
    <mergeCell ref="HC6:HD6"/>
    <mergeCell ref="HC28:HD28"/>
    <mergeCell ref="HS33:HU33"/>
    <mergeCell ref="HV33:HZ33"/>
    <mergeCell ref="IA33:IH33"/>
    <mergeCell ref="IJ18:IM18"/>
    <mergeCell ref="C2:IQ2"/>
    <mergeCell ref="IJ27:IQ27"/>
    <mergeCell ref="IJ15:IK15"/>
    <mergeCell ref="IJ13:IK13"/>
    <mergeCell ref="IJ10:IK10"/>
    <mergeCell ref="IJ9:IK9"/>
    <mergeCell ref="IJ8:IK8"/>
    <mergeCell ref="IJ6:IK6"/>
    <mergeCell ref="IL15:IM15"/>
    <mergeCell ref="IL13:IM13"/>
    <mergeCell ref="IL10:IM10"/>
    <mergeCell ref="IL9:IM9"/>
    <mergeCell ref="IL8:IM8"/>
    <mergeCell ref="IL6:IM6"/>
    <mergeCell ref="IJ5:IM5"/>
    <mergeCell ref="IJ4:IQ4"/>
    <mergeCell ref="IN5:IQ5"/>
    <mergeCell ref="HM4:HO4"/>
    <mergeCell ref="HM5:HO5"/>
    <mergeCell ref="HN22:HO22"/>
    <mergeCell ref="HN26:HO26"/>
    <mergeCell ref="HN25:HO25"/>
    <mergeCell ref="HN24:HO24"/>
    <mergeCell ref="V5:X5"/>
    <mergeCell ref="Y5:Z5"/>
    <mergeCell ref="Y22:Z22"/>
    <mergeCell ref="FF9:FG9"/>
    <mergeCell ref="HE4:HI4"/>
    <mergeCell ref="HP4:HR4"/>
    <mergeCell ref="HP5:HQ5"/>
    <mergeCell ref="HV5:HZ5"/>
    <mergeCell ref="HS4:II4"/>
    <mergeCell ref="IJ63:IQ63"/>
    <mergeCell ref="HJ4:HK4"/>
    <mergeCell ref="HJ31:HK31"/>
    <mergeCell ref="HJ59:HK59"/>
    <mergeCell ref="V36:AG36"/>
    <mergeCell ref="EN5:ES5"/>
    <mergeCell ref="EN35:ES35"/>
    <mergeCell ref="EN63:ET63"/>
    <mergeCell ref="EN31:ET31"/>
    <mergeCell ref="EN20:EQ20"/>
    <mergeCell ref="EN15:EQ15"/>
    <mergeCell ref="EN13:EQ13"/>
    <mergeCell ref="EN10:EQ10"/>
    <mergeCell ref="EN9:EQ9"/>
    <mergeCell ref="EN8:EQ8"/>
    <mergeCell ref="EN6:EQ6"/>
    <mergeCell ref="ER26:ES26"/>
    <mergeCell ref="ER25:ES25"/>
    <mergeCell ref="IA28:IH28"/>
    <mergeCell ref="ED44:EE44"/>
    <mergeCell ref="DR28:DW28"/>
    <mergeCell ref="DY28:DZ28"/>
    <mergeCell ref="ED28:EE28"/>
    <mergeCell ref="EF28:EG28"/>
    <mergeCell ref="GD28:GE28"/>
    <mergeCell ref="AD24:AE24"/>
    <mergeCell ref="AD25:AE25"/>
    <mergeCell ref="AD33:AF33"/>
    <mergeCell ref="AX25:AY25"/>
    <mergeCell ref="AP20:AQ20"/>
    <mergeCell ref="AP13:AQ13"/>
    <mergeCell ref="BG31:BI31"/>
    <mergeCell ref="I29:K29"/>
    <mergeCell ref="F29:G29"/>
    <mergeCell ref="M30:N30"/>
    <mergeCell ref="M29:N29"/>
    <mergeCell ref="AD30:AE30"/>
    <mergeCell ref="AD29:AE29"/>
    <mergeCell ref="CQ30:CR30"/>
    <mergeCell ref="AH42:BN42"/>
    <mergeCell ref="AH34:BQ34"/>
    <mergeCell ref="BR42:CI42"/>
    <mergeCell ref="BR41:CI41"/>
    <mergeCell ref="BR40:CI40"/>
    <mergeCell ref="BR39:CI39"/>
    <mergeCell ref="CJ36:CV36"/>
    <mergeCell ref="CJ37:CV37"/>
    <mergeCell ref="Y32:Z32"/>
    <mergeCell ref="AD32:AF32"/>
    <mergeCell ref="Y29:Z29"/>
    <mergeCell ref="AH40:BN40"/>
    <mergeCell ref="AZ32:BC32"/>
    <mergeCell ref="CE35:CI35"/>
    <mergeCell ref="BR37:BW37"/>
    <mergeCell ref="BR36:BW36"/>
    <mergeCell ref="CJ33:CV33"/>
    <mergeCell ref="CJ34:CV34"/>
    <mergeCell ref="BS33:BT33"/>
    <mergeCell ref="CE37:CI37"/>
    <mergeCell ref="CE36:CI36"/>
    <mergeCell ref="CE33:CF33"/>
    <mergeCell ref="AP32:AR32"/>
    <mergeCell ref="AT32:AV32"/>
    <mergeCell ref="AX32:AY32"/>
    <mergeCell ref="Y28:Z28"/>
    <mergeCell ref="O34:U34"/>
    <mergeCell ref="F34:N34"/>
    <mergeCell ref="AH31:AK31"/>
    <mergeCell ref="AL31:AO31"/>
    <mergeCell ref="AP31:AR31"/>
    <mergeCell ref="F28:G28"/>
    <mergeCell ref="AH36:BQ36"/>
    <mergeCell ref="AK46:AO46"/>
    <mergeCell ref="BX48:CD48"/>
    <mergeCell ref="CE48:CI48"/>
    <mergeCell ref="BR51:BW51"/>
    <mergeCell ref="CE52:CI52"/>
    <mergeCell ref="CE51:CI51"/>
    <mergeCell ref="BR50:BW50"/>
    <mergeCell ref="BX50:CD50"/>
    <mergeCell ref="CE50:CI50"/>
    <mergeCell ref="Y30:Z30"/>
    <mergeCell ref="AX30:AY30"/>
    <mergeCell ref="BB30:BC30"/>
    <mergeCell ref="BH30:BI30"/>
    <mergeCell ref="BP30:BQ30"/>
    <mergeCell ref="AX49:AY49"/>
    <mergeCell ref="AX48:AY48"/>
    <mergeCell ref="AX47:AY47"/>
    <mergeCell ref="AX46:AY46"/>
    <mergeCell ref="BR48:BW48"/>
    <mergeCell ref="BX52:CD52"/>
    <mergeCell ref="BX51:CD51"/>
    <mergeCell ref="BR52:BW52"/>
    <mergeCell ref="O30:Q30"/>
    <mergeCell ref="AH41:BN41"/>
    <mergeCell ref="AD27:AE27"/>
    <mergeCell ref="DG22:DI22"/>
    <mergeCell ref="DR26:DW26"/>
    <mergeCell ref="DR25:DW25"/>
    <mergeCell ref="DR24:DW24"/>
    <mergeCell ref="DR23:DW23"/>
    <mergeCell ref="AS31:AY31"/>
    <mergeCell ref="AX24:AY24"/>
    <mergeCell ref="BJ31:BL31"/>
    <mergeCell ref="BM31:BN31"/>
    <mergeCell ref="BD31:BF31"/>
    <mergeCell ref="CS25:CT25"/>
    <mergeCell ref="CQ28:CR28"/>
    <mergeCell ref="CS28:CT28"/>
    <mergeCell ref="DL29:DM29"/>
    <mergeCell ref="BX28:BY28"/>
    <mergeCell ref="CE28:CF28"/>
    <mergeCell ref="CW31:DE31"/>
    <mergeCell ref="DF31:DP31"/>
    <mergeCell ref="AD28:AE28"/>
    <mergeCell ref="AD23:AE23"/>
    <mergeCell ref="DJ30:DM30"/>
    <mergeCell ref="DR30:DW30"/>
    <mergeCell ref="BO31:BQ31"/>
    <mergeCell ref="CE24:CF24"/>
    <mergeCell ref="CE26:CF26"/>
    <mergeCell ref="AP9:AQ9"/>
    <mergeCell ref="DL22:DM22"/>
    <mergeCell ref="DL13:DM13"/>
    <mergeCell ref="CN18:CO18"/>
    <mergeCell ref="CT10:CU10"/>
    <mergeCell ref="FF20:FG20"/>
    <mergeCell ref="FU20:FV20"/>
    <mergeCell ref="FQ6:FR6"/>
    <mergeCell ref="Y27:Z27"/>
    <mergeCell ref="CJ31:CK31"/>
    <mergeCell ref="CP31:CR31"/>
    <mergeCell ref="CS31:CU31"/>
    <mergeCell ref="CQ27:CR27"/>
    <mergeCell ref="DG30:DI30"/>
    <mergeCell ref="GD11:GF11"/>
    <mergeCell ref="BH22:BI22"/>
    <mergeCell ref="FD5:FE5"/>
    <mergeCell ref="EY18:FC18"/>
    <mergeCell ref="FQ14:FR14"/>
    <mergeCell ref="FQ13:FR13"/>
    <mergeCell ref="FS26:FT26"/>
    <mergeCell ref="FS25:FT25"/>
    <mergeCell ref="FS24:FT24"/>
    <mergeCell ref="FS23:FT23"/>
    <mergeCell ref="EY22:FB22"/>
    <mergeCell ref="BH24:BI24"/>
    <mergeCell ref="BH26:BI26"/>
    <mergeCell ref="DR22:DW22"/>
    <mergeCell ref="BR25:BW25"/>
    <mergeCell ref="BP22:BQ22"/>
    <mergeCell ref="BP24:BQ24"/>
    <mergeCell ref="BP26:BQ26"/>
    <mergeCell ref="ER23:ES23"/>
    <mergeCell ref="FI5:FL5"/>
    <mergeCell ref="CT6:CU6"/>
    <mergeCell ref="FD10:FE10"/>
    <mergeCell ref="IJ36:IQ36"/>
    <mergeCell ref="FU10:FV10"/>
    <mergeCell ref="FU9:FV9"/>
    <mergeCell ref="FU18:FV18"/>
    <mergeCell ref="FU17:FV17"/>
    <mergeCell ref="FO18:FP18"/>
    <mergeCell ref="FS30:FT30"/>
    <mergeCell ref="FS29:FT29"/>
    <mergeCell ref="FS28:FT28"/>
    <mergeCell ref="FS27:FT27"/>
    <mergeCell ref="EU31:FZ31"/>
    <mergeCell ref="FU7:FV7"/>
    <mergeCell ref="FU6:FV6"/>
    <mergeCell ref="EU18:EX18"/>
    <mergeCell ref="EU14:EX14"/>
    <mergeCell ref="EU13:EX13"/>
    <mergeCell ref="EU12:EX12"/>
    <mergeCell ref="EU11:EX11"/>
    <mergeCell ref="EU10:EX10"/>
    <mergeCell ref="EU9:EX9"/>
    <mergeCell ref="EU8:EX8"/>
    <mergeCell ref="IP7:IQ7"/>
    <mergeCell ref="IN7:IO7"/>
    <mergeCell ref="IN9:IO9"/>
    <mergeCell ref="GD14:GF14"/>
    <mergeCell ref="GD12:GF12"/>
    <mergeCell ref="IA5:IH5"/>
    <mergeCell ref="IN8:IO8"/>
    <mergeCell ref="IJ52:IQ52"/>
    <mergeCell ref="IJ51:IQ51"/>
    <mergeCell ref="IJ50:IQ50"/>
    <mergeCell ref="IJ49:IQ49"/>
    <mergeCell ref="IL7:IM7"/>
    <mergeCell ref="IJ7:IK7"/>
    <mergeCell ref="FK27:FL27"/>
    <mergeCell ref="FK26:FL26"/>
    <mergeCell ref="FK25:FL25"/>
    <mergeCell ref="FK24:FL24"/>
    <mergeCell ref="FK23:FL23"/>
    <mergeCell ref="FO27:FP27"/>
    <mergeCell ref="FO26:FP26"/>
    <mergeCell ref="FO25:FP25"/>
    <mergeCell ref="FO24:FP24"/>
    <mergeCell ref="FO23:FP23"/>
    <mergeCell ref="FO28:FP28"/>
    <mergeCell ref="HN23:HO23"/>
    <mergeCell ref="GD25:GF25"/>
    <mergeCell ref="GA7:GB7"/>
    <mergeCell ref="FK28:FL28"/>
    <mergeCell ref="FI14:FK14"/>
    <mergeCell ref="HE26:HG26"/>
    <mergeCell ref="FK22:FL22"/>
    <mergeCell ref="FU33:FV33"/>
    <mergeCell ref="FS33:FT33"/>
    <mergeCell ref="FQ33:FR33"/>
    <mergeCell ref="FO33:FP33"/>
    <mergeCell ref="FI33:FL33"/>
    <mergeCell ref="GI33:GO33"/>
    <mergeCell ref="GI32:GO32"/>
    <mergeCell ref="GD36:GF36"/>
    <mergeCell ref="EY56:FB56"/>
    <mergeCell ref="DJ56:DP56"/>
    <mergeCell ref="CW40:DE40"/>
    <mergeCell ref="CW39:DE39"/>
    <mergeCell ref="CW38:DE38"/>
    <mergeCell ref="GP32:GQ32"/>
    <mergeCell ref="HV23:HY23"/>
    <mergeCell ref="FO30:FP30"/>
    <mergeCell ref="FO29:FP29"/>
    <mergeCell ref="HN30:HO30"/>
    <mergeCell ref="GA36:GC36"/>
    <mergeCell ref="DL40:DM40"/>
    <mergeCell ref="DL39:DM39"/>
    <mergeCell ref="DL38:DM38"/>
    <mergeCell ref="ED55:EE55"/>
    <mergeCell ref="ED54:EE54"/>
    <mergeCell ref="ED53:EE53"/>
    <mergeCell ref="FF28:FG28"/>
    <mergeCell ref="FF30:FG30"/>
    <mergeCell ref="FF33:FG33"/>
    <mergeCell ref="FD33:FE33"/>
    <mergeCell ref="CY33:DE33"/>
    <mergeCell ref="DF33:DI33"/>
    <mergeCell ref="DJ33:DK33"/>
    <mergeCell ref="DL33:DM33"/>
    <mergeCell ref="EN34:ET34"/>
    <mergeCell ref="GD33:GF33"/>
    <mergeCell ref="EU32:EX32"/>
    <mergeCell ref="EN33:ET33"/>
    <mergeCell ref="EN32:ET32"/>
    <mergeCell ref="EF33:EG33"/>
    <mergeCell ref="EW51:EX51"/>
    <mergeCell ref="FU5:FV5"/>
    <mergeCell ref="EY30:FB30"/>
    <mergeCell ref="EY29:FB29"/>
    <mergeCell ref="EY28:FB28"/>
    <mergeCell ref="EY27:FB27"/>
    <mergeCell ref="EY26:FB26"/>
    <mergeCell ref="EY25:FB25"/>
    <mergeCell ref="EY24:FB24"/>
    <mergeCell ref="EY23:FB23"/>
    <mergeCell ref="FK30:FL30"/>
    <mergeCell ref="FK29:FL29"/>
    <mergeCell ref="EY12:FB12"/>
    <mergeCell ref="EY11:FB11"/>
    <mergeCell ref="EY14:FB14"/>
    <mergeCell ref="FF25:FG25"/>
    <mergeCell ref="IN16:IQ16"/>
    <mergeCell ref="IJ17:IM17"/>
    <mergeCell ref="IN17:IQ17"/>
    <mergeCell ref="IA23:IH23"/>
    <mergeCell ref="FS22:FT22"/>
    <mergeCell ref="GT28:GV28"/>
    <mergeCell ref="GY12:GZ12"/>
    <mergeCell ref="FU11:FV11"/>
    <mergeCell ref="FQ11:FR11"/>
    <mergeCell ref="IA18:IH18"/>
    <mergeCell ref="IN18:IQ18"/>
    <mergeCell ref="FQ20:FR20"/>
    <mergeCell ref="IN6:IO6"/>
    <mergeCell ref="FQ5:FR5"/>
    <mergeCell ref="GP5:GQ5"/>
    <mergeCell ref="FQ8:FR8"/>
    <mergeCell ref="FS5:FT5"/>
    <mergeCell ref="F46:G46"/>
    <mergeCell ref="DQ49:EM49"/>
    <mergeCell ref="DQ48:EM48"/>
    <mergeCell ref="DQ47:EM47"/>
    <mergeCell ref="DQ46:EM46"/>
    <mergeCell ref="DQ45:EM45"/>
    <mergeCell ref="FJ49:FL49"/>
    <mergeCell ref="FJ48:FL48"/>
    <mergeCell ref="CW52:DE52"/>
    <mergeCell ref="FJ52:FL52"/>
    <mergeCell ref="CW51:DE51"/>
    <mergeCell ref="CJ42:CV42"/>
    <mergeCell ref="CJ41:CV41"/>
    <mergeCell ref="CJ40:CV40"/>
    <mergeCell ref="CJ39:CV39"/>
    <mergeCell ref="CJ38:CV38"/>
    <mergeCell ref="C42:AG42"/>
    <mergeCell ref="C41:AG41"/>
    <mergeCell ref="C40:AG40"/>
    <mergeCell ref="C39:AG39"/>
    <mergeCell ref="C38:AG38"/>
    <mergeCell ref="BR38:CI38"/>
    <mergeCell ref="C50:E50"/>
    <mergeCell ref="CW46:DE46"/>
    <mergeCell ref="CW45:DE45"/>
    <mergeCell ref="DL42:DM42"/>
    <mergeCell ref="CW42:DE42"/>
    <mergeCell ref="AX50:AY50"/>
    <mergeCell ref="DF45:DP52"/>
    <mergeCell ref="EW50:EX50"/>
    <mergeCell ref="EW49:EX49"/>
    <mergeCell ref="EW48:EX48"/>
    <mergeCell ref="A62:B62"/>
    <mergeCell ref="EN58:ET58"/>
    <mergeCell ref="GR32:GZ32"/>
    <mergeCell ref="GR36:GZ36"/>
    <mergeCell ref="HM58:HO58"/>
    <mergeCell ref="HJ32:HK32"/>
    <mergeCell ref="HJ58:HK58"/>
    <mergeCell ref="HJ36:HK36"/>
    <mergeCell ref="HE32:HI32"/>
    <mergeCell ref="HE58:HI58"/>
    <mergeCell ref="GH56:GN56"/>
    <mergeCell ref="GH57:GN57"/>
    <mergeCell ref="GA57:GC57"/>
    <mergeCell ref="AH59:BQ59"/>
    <mergeCell ref="HA32:HB32"/>
    <mergeCell ref="HC32:HD32"/>
    <mergeCell ref="HM32:HO32"/>
    <mergeCell ref="AH33:BQ33"/>
    <mergeCell ref="BS32:BT32"/>
    <mergeCell ref="BG32:BI32"/>
    <mergeCell ref="BD32:BF32"/>
    <mergeCell ref="A34:B34"/>
    <mergeCell ref="A39:A40"/>
    <mergeCell ref="A41:A42"/>
    <mergeCell ref="FF56:FG56"/>
    <mergeCell ref="FO56:FP56"/>
    <mergeCell ref="FS56:FT56"/>
    <mergeCell ref="EU36:FZ36"/>
    <mergeCell ref="EU35:FZ35"/>
    <mergeCell ref="EU43:FZ43"/>
    <mergeCell ref="EW52:EX52"/>
    <mergeCell ref="HM33:HO33"/>
    <mergeCell ref="IJ48:IQ48"/>
    <mergeCell ref="IJ47:IQ47"/>
    <mergeCell ref="IJ46:IQ46"/>
    <mergeCell ref="IJ45:IQ45"/>
    <mergeCell ref="EY52:FB52"/>
    <mergeCell ref="EY51:FB51"/>
    <mergeCell ref="EY50:FB50"/>
    <mergeCell ref="EY49:FB49"/>
    <mergeCell ref="EY48:FB48"/>
    <mergeCell ref="EY47:FB47"/>
    <mergeCell ref="EY46:FB46"/>
    <mergeCell ref="EY45:FB45"/>
    <mergeCell ref="FS52:FT52"/>
    <mergeCell ref="FS51:FT51"/>
    <mergeCell ref="FS50:FT50"/>
    <mergeCell ref="FS49:FT49"/>
    <mergeCell ref="FS48:FT48"/>
    <mergeCell ref="FS47:FT47"/>
    <mergeCell ref="FS46:FT46"/>
    <mergeCell ref="FS45:FT45"/>
    <mergeCell ref="FU52:FV52"/>
    <mergeCell ref="FU51:FV51"/>
    <mergeCell ref="FU50:FV50"/>
    <mergeCell ref="FU49:FV49"/>
    <mergeCell ref="FU48:FV48"/>
    <mergeCell ref="FU47:FV47"/>
    <mergeCell ref="FU46:FV46"/>
    <mergeCell ref="FU45:FV45"/>
    <mergeCell ref="HV51:HZ51"/>
    <mergeCell ref="HV50:HZ50"/>
    <mergeCell ref="GR45:GZ52"/>
    <mergeCell ref="HV48:HZ48"/>
    <mergeCell ref="HP50:HR50"/>
    <mergeCell ref="HE36:HI36"/>
    <mergeCell ref="HE31:HI31"/>
    <mergeCell ref="HP35:HR35"/>
    <mergeCell ref="HM36:HO36"/>
    <mergeCell ref="HM35:HO35"/>
    <mergeCell ref="GT37:GV37"/>
    <mergeCell ref="HM41:HO41"/>
    <mergeCell ref="HM40:HO40"/>
    <mergeCell ref="HP32:HR32"/>
    <mergeCell ref="HJ40:HK40"/>
    <mergeCell ref="HJ39:HK39"/>
    <mergeCell ref="HJ38:HK38"/>
    <mergeCell ref="GD31:GG31"/>
    <mergeCell ref="HM31:HO31"/>
    <mergeCell ref="HP43:HR43"/>
    <mergeCell ref="HE41:HI41"/>
    <mergeCell ref="HC38:HD38"/>
    <mergeCell ref="HE42:HI42"/>
    <mergeCell ref="GD39:GF39"/>
    <mergeCell ref="GD49:GF49"/>
    <mergeCell ref="HM38:HO38"/>
    <mergeCell ref="HM42:HO42"/>
    <mergeCell ref="GD38:GF38"/>
    <mergeCell ref="HE39:HI39"/>
    <mergeCell ref="HA42:HB42"/>
    <mergeCell ref="HA41:HB41"/>
    <mergeCell ref="HA40:HB40"/>
    <mergeCell ref="HA39:HB39"/>
    <mergeCell ref="HA38:HB38"/>
    <mergeCell ref="GP41:GQ41"/>
    <mergeCell ref="HA33:HB33"/>
    <mergeCell ref="HC33:HD33"/>
    <mergeCell ref="HA31:HD31"/>
    <mergeCell ref="HA35:HD35"/>
    <mergeCell ref="HA36:HD36"/>
    <mergeCell ref="HC42:HD42"/>
    <mergeCell ref="HC41:HD41"/>
    <mergeCell ref="GI46:GO46"/>
    <mergeCell ref="GI52:GO52"/>
    <mergeCell ref="HS51:HU51"/>
    <mergeCell ref="HS50:HU50"/>
    <mergeCell ref="HS49:HU49"/>
    <mergeCell ref="HS48:HU48"/>
    <mergeCell ref="HS47:HU47"/>
    <mergeCell ref="HS46:HU46"/>
    <mergeCell ref="HS45:HU45"/>
    <mergeCell ref="HP49:HR49"/>
    <mergeCell ref="HP48:HR48"/>
    <mergeCell ref="HP47:HR47"/>
    <mergeCell ref="HP46:HR46"/>
    <mergeCell ref="HP45:HR45"/>
    <mergeCell ref="GI45:GO45"/>
    <mergeCell ref="GH31:GO31"/>
    <mergeCell ref="HP40:HR40"/>
    <mergeCell ref="HP39:HR39"/>
    <mergeCell ref="HP38:HR38"/>
    <mergeCell ref="HM39:HO39"/>
    <mergeCell ref="HC40:HD40"/>
    <mergeCell ref="HC39:HD39"/>
    <mergeCell ref="HP52:HR52"/>
    <mergeCell ref="HP51:HR51"/>
    <mergeCell ref="GD52:GF52"/>
    <mergeCell ref="GD51:GF51"/>
    <mergeCell ref="HS52:HU52"/>
    <mergeCell ref="HA45:HD52"/>
    <mergeCell ref="HE45:HI52"/>
    <mergeCell ref="HJ45:HK52"/>
    <mergeCell ref="HL45:HL52"/>
    <mergeCell ref="HM52:HO52"/>
    <mergeCell ref="HM51:HO51"/>
    <mergeCell ref="HM50:HO50"/>
    <mergeCell ref="HM49:HO49"/>
    <mergeCell ref="HM48:HO48"/>
    <mergeCell ref="HM47:HO47"/>
    <mergeCell ref="HM46:HO46"/>
    <mergeCell ref="HM45:HO45"/>
    <mergeCell ref="HM43:HO43"/>
    <mergeCell ref="FJ51:FL51"/>
    <mergeCell ref="FJ50:FL50"/>
    <mergeCell ref="FJ47:FL47"/>
    <mergeCell ref="FJ46:FL46"/>
    <mergeCell ref="FJ45:FL45"/>
    <mergeCell ref="FO52:FP52"/>
    <mergeCell ref="FO51:FP51"/>
    <mergeCell ref="FO50:FP50"/>
    <mergeCell ref="FO49:FP49"/>
    <mergeCell ref="FO48:FP48"/>
    <mergeCell ref="GA50:GB50"/>
    <mergeCell ref="GA49:GB49"/>
    <mergeCell ref="GA47:GB47"/>
    <mergeCell ref="GA48:GB48"/>
    <mergeCell ref="GI48:GO48"/>
    <mergeCell ref="GI47:GO47"/>
    <mergeCell ref="BE6:BF6"/>
    <mergeCell ref="BP56:BQ56"/>
    <mergeCell ref="ER28:ES28"/>
    <mergeCell ref="EN56:ET56"/>
    <mergeCell ref="HV47:HZ47"/>
    <mergeCell ref="HV46:HZ46"/>
    <mergeCell ref="HV45:HZ45"/>
    <mergeCell ref="GP40:GQ40"/>
    <mergeCell ref="GP39:GQ39"/>
    <mergeCell ref="GP38:GQ38"/>
    <mergeCell ref="GP45:GQ52"/>
    <mergeCell ref="GP4:GQ4"/>
    <mergeCell ref="GP19:GQ19"/>
    <mergeCell ref="GP18:GQ18"/>
    <mergeCell ref="GP17:GQ17"/>
    <mergeCell ref="GP16:GQ16"/>
    <mergeCell ref="A54:A55"/>
    <mergeCell ref="AP49:AQ49"/>
    <mergeCell ref="AP48:AQ48"/>
    <mergeCell ref="AP47:AQ47"/>
    <mergeCell ref="AP46:AQ46"/>
    <mergeCell ref="AP45:AQ45"/>
    <mergeCell ref="AT52:AV52"/>
    <mergeCell ref="AT51:AV51"/>
    <mergeCell ref="AT50:AV50"/>
    <mergeCell ref="AT49:AV49"/>
    <mergeCell ref="AT48:AV48"/>
    <mergeCell ref="AT47:AV47"/>
    <mergeCell ref="AT46:AV46"/>
    <mergeCell ref="AT45:AV45"/>
    <mergeCell ref="AX52:AY52"/>
    <mergeCell ref="AX51:AY51"/>
    <mergeCell ref="IJ40:IQ40"/>
    <mergeCell ref="IJ38:IQ38"/>
    <mergeCell ref="IJ42:IQ42"/>
    <mergeCell ref="HE56:HG56"/>
    <mergeCell ref="CW3:IQ3"/>
    <mergeCell ref="CB56:CD56"/>
    <mergeCell ref="GT29:GV29"/>
    <mergeCell ref="GT56:GV56"/>
    <mergeCell ref="HV29:HY29"/>
    <mergeCell ref="IA29:IH29"/>
    <mergeCell ref="IA56:IH56"/>
    <mergeCell ref="AK6:AO6"/>
    <mergeCell ref="AK10:AO10"/>
    <mergeCell ref="AK9:AO9"/>
    <mergeCell ref="AK8:AO8"/>
    <mergeCell ref="AK12:AO12"/>
    <mergeCell ref="AK11:AO11"/>
    <mergeCell ref="AK13:AO13"/>
    <mergeCell ref="BG14:BH14"/>
    <mergeCell ref="BH56:BI56"/>
    <mergeCell ref="AX14:AY14"/>
    <mergeCell ref="AX28:AY28"/>
    <mergeCell ref="AX29:AY29"/>
    <mergeCell ref="AX56:AY56"/>
    <mergeCell ref="BE20:BF20"/>
    <mergeCell ref="BE13:BF13"/>
    <mergeCell ref="BE12:BF12"/>
    <mergeCell ref="BE11:BF11"/>
    <mergeCell ref="BE10:BF10"/>
    <mergeCell ref="BE9:BF9"/>
    <mergeCell ref="BE8:BF8"/>
    <mergeCell ref="BE7:BF7"/>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pageSetUpPr fitToPage="1"/>
  </sheetPr>
  <dimension ref="B2:F244"/>
  <sheetViews>
    <sheetView workbookViewId="0">
      <selection activeCell="D25" sqref="D25"/>
    </sheetView>
  </sheetViews>
  <sheetFormatPr baseColWidth="10" defaultRowHeight="15"/>
  <cols>
    <col min="2" max="3" width="19.7109375" style="101" customWidth="1"/>
    <col min="4" max="4" width="16" customWidth="1"/>
    <col min="7" max="7" width="11.85546875" bestFit="1" customWidth="1"/>
    <col min="9" max="9" width="21.85546875" bestFit="1" customWidth="1"/>
  </cols>
  <sheetData>
    <row r="2" spans="2:6" ht="15.75" thickBot="1"/>
    <row r="3" spans="2:6">
      <c r="B3" s="727" t="s">
        <v>604</v>
      </c>
      <c r="C3" s="747"/>
      <c r="D3" s="221">
        <f>SUM(AEP!C31:IQ31)</f>
        <v>36002</v>
      </c>
      <c r="E3" s="102"/>
      <c r="F3" s="102"/>
    </row>
    <row r="4" spans="2:6">
      <c r="B4" s="644" t="s">
        <v>605</v>
      </c>
      <c r="C4" s="748"/>
      <c r="D4" s="220">
        <f>98+16</f>
        <v>114</v>
      </c>
      <c r="E4" s="102"/>
      <c r="F4" s="102"/>
    </row>
    <row r="5" spans="2:6">
      <c r="B5" s="644" t="s">
        <v>606</v>
      </c>
      <c r="C5" s="748"/>
      <c r="D5" s="220">
        <f>154+24</f>
        <v>178</v>
      </c>
      <c r="E5" s="102"/>
      <c r="F5" s="102"/>
    </row>
    <row r="6" spans="2:6">
      <c r="B6" s="644" t="s">
        <v>607</v>
      </c>
      <c r="C6" s="748"/>
      <c r="D6" s="220">
        <f>155+22</f>
        <v>177</v>
      </c>
      <c r="E6" s="102"/>
      <c r="F6" s="102"/>
    </row>
    <row r="7" spans="2:6" ht="30" customHeight="1">
      <c r="B7" s="644" t="s">
        <v>849</v>
      </c>
      <c r="C7" s="748"/>
      <c r="D7" s="222">
        <f>SUM(AEP!C24:IQ24)</f>
        <v>39123</v>
      </c>
      <c r="E7" s="102"/>
      <c r="F7" s="102"/>
    </row>
    <row r="8" spans="2:6" ht="30" customHeight="1">
      <c r="B8" s="796" t="s">
        <v>608</v>
      </c>
      <c r="C8" s="226" t="s">
        <v>240</v>
      </c>
      <c r="D8" s="220"/>
      <c r="E8" s="102"/>
      <c r="F8" s="102"/>
    </row>
    <row r="9" spans="2:6">
      <c r="B9" s="796"/>
      <c r="C9" s="226" t="s">
        <v>119</v>
      </c>
      <c r="D9" s="220"/>
      <c r="E9" s="102"/>
      <c r="F9" s="102"/>
    </row>
    <row r="10" spans="2:6">
      <c r="B10" s="796"/>
      <c r="C10" s="226"/>
      <c r="D10" s="220"/>
      <c r="E10" s="102"/>
      <c r="F10" s="102"/>
    </row>
    <row r="11" spans="2:6">
      <c r="B11" s="796"/>
      <c r="C11" s="226"/>
      <c r="D11" s="220"/>
      <c r="E11" s="102"/>
      <c r="F11" s="102"/>
    </row>
    <row r="12" spans="2:6">
      <c r="B12" s="796" t="s">
        <v>609</v>
      </c>
      <c r="C12" s="226" t="s">
        <v>610</v>
      </c>
      <c r="D12" s="220">
        <f>AVERAGE(AEP!C16:IQ16)</f>
        <v>91.115384615384613</v>
      </c>
      <c r="E12" s="102"/>
      <c r="F12" s="102"/>
    </row>
    <row r="13" spans="2:6">
      <c r="B13" s="796"/>
      <c r="C13" s="226" t="s">
        <v>611</v>
      </c>
      <c r="D13" s="220"/>
      <c r="E13" s="102"/>
      <c r="F13" s="102"/>
    </row>
    <row r="14" spans="2:6">
      <c r="B14" s="796" t="s">
        <v>612</v>
      </c>
      <c r="C14" s="226" t="s">
        <v>611</v>
      </c>
      <c r="D14" s="223">
        <f>SUM(AEP!C36:IQ36)</f>
        <v>746707.2</v>
      </c>
      <c r="E14" s="102"/>
      <c r="F14" s="102"/>
    </row>
    <row r="15" spans="2:6">
      <c r="B15" s="796"/>
      <c r="C15" s="226" t="s">
        <v>613</v>
      </c>
      <c r="D15" s="223">
        <f>SUM(AEP!C35:IQ35)</f>
        <v>60574</v>
      </c>
      <c r="E15" s="102"/>
      <c r="F15" s="102"/>
    </row>
    <row r="16" spans="2:6">
      <c r="B16" s="796" t="s">
        <v>614</v>
      </c>
      <c r="C16" s="226" t="s">
        <v>615</v>
      </c>
      <c r="D16" s="220">
        <f>SUM(AEP!C7:IQ7)</f>
        <v>313.7999999999999</v>
      </c>
      <c r="E16" s="102"/>
      <c r="F16" s="102"/>
    </row>
    <row r="17" spans="2:6">
      <c r="B17" s="796"/>
      <c r="C17" s="226" t="s">
        <v>616</v>
      </c>
      <c r="D17" s="220">
        <f>SUM(AEP!C10:IQ10)</f>
        <v>23870</v>
      </c>
      <c r="E17" s="102"/>
      <c r="F17" s="102"/>
    </row>
    <row r="18" spans="2:6">
      <c r="B18" s="796" t="s">
        <v>617</v>
      </c>
      <c r="C18" s="226" t="s">
        <v>618</v>
      </c>
      <c r="D18" s="224" t="e">
        <f>SUM(AEP!#REF!)</f>
        <v>#REF!</v>
      </c>
    </row>
    <row r="19" spans="2:6">
      <c r="B19" s="796"/>
      <c r="C19" s="226" t="s">
        <v>620</v>
      </c>
      <c r="D19" s="225">
        <f>SUM(AEP!C33:IQ33)</f>
        <v>21292125</v>
      </c>
    </row>
    <row r="20" spans="2:6">
      <c r="B20" s="796"/>
      <c r="C20" s="226" t="s">
        <v>619</v>
      </c>
      <c r="D20" s="224">
        <f>SUM(AEP!C34:IQ34)</f>
        <v>135827</v>
      </c>
    </row>
    <row r="21" spans="2:6">
      <c r="B21" s="644" t="s">
        <v>621</v>
      </c>
      <c r="C21" s="748"/>
      <c r="D21" s="224">
        <f>AVERAGE(AEP!C40:IQ40)</f>
        <v>73.171357142857133</v>
      </c>
    </row>
    <row r="22" spans="2:6" ht="30" customHeight="1">
      <c r="B22" s="644" t="s">
        <v>780</v>
      </c>
      <c r="C22" s="748"/>
      <c r="D22" s="224">
        <v>43</v>
      </c>
    </row>
    <row r="23" spans="2:6" ht="45">
      <c r="B23" s="796" t="s">
        <v>622</v>
      </c>
      <c r="C23" s="226" t="s">
        <v>779</v>
      </c>
      <c r="D23" s="224">
        <v>109</v>
      </c>
    </row>
    <row r="24" spans="2:6" ht="30">
      <c r="B24" s="796"/>
      <c r="C24" s="226" t="s">
        <v>623</v>
      </c>
      <c r="D24" s="224">
        <v>5</v>
      </c>
    </row>
    <row r="25" spans="2:6" ht="30" customHeight="1" thickBot="1">
      <c r="B25" s="728" t="s">
        <v>624</v>
      </c>
      <c r="C25" s="751"/>
      <c r="D25" s="503">
        <f>AVERAGE(AEP!C38:IQ38)</f>
        <v>85.464285714285708</v>
      </c>
    </row>
    <row r="26" spans="2:6">
      <c r="B26"/>
      <c r="C26"/>
    </row>
    <row r="27" spans="2:6">
      <c r="B27"/>
      <c r="C27"/>
    </row>
    <row r="28" spans="2:6">
      <c r="B28"/>
      <c r="C28"/>
    </row>
    <row r="29" spans="2:6">
      <c r="B29"/>
      <c r="C29"/>
    </row>
    <row r="30" spans="2:6">
      <c r="B30"/>
      <c r="C30"/>
    </row>
    <row r="31" spans="2:6">
      <c r="B31"/>
      <c r="C31"/>
    </row>
    <row r="32" spans="2:6">
      <c r="B32"/>
      <c r="C32"/>
    </row>
    <row r="33" spans="2:3">
      <c r="B33"/>
      <c r="C33"/>
    </row>
    <row r="34" spans="2:3">
      <c r="B34"/>
      <c r="C34"/>
    </row>
    <row r="35" spans="2:3">
      <c r="B35"/>
      <c r="C35"/>
    </row>
    <row r="36" spans="2:3">
      <c r="B36"/>
      <c r="C36"/>
    </row>
    <row r="37" spans="2:3">
      <c r="B37"/>
      <c r="C37"/>
    </row>
    <row r="38" spans="2:3">
      <c r="B38"/>
      <c r="C38"/>
    </row>
    <row r="39" spans="2:3">
      <c r="B39"/>
      <c r="C39"/>
    </row>
    <row r="40" spans="2:3">
      <c r="B40"/>
      <c r="C40"/>
    </row>
    <row r="41" spans="2:3">
      <c r="B41"/>
      <c r="C41"/>
    </row>
    <row r="42" spans="2:3">
      <c r="B42"/>
      <c r="C42"/>
    </row>
    <row r="43" spans="2:3">
      <c r="B43"/>
      <c r="C43"/>
    </row>
    <row r="44" spans="2:3">
      <c r="B44"/>
      <c r="C44"/>
    </row>
    <row r="45" spans="2:3">
      <c r="B45"/>
      <c r="C45"/>
    </row>
    <row r="46" spans="2:3">
      <c r="B46"/>
      <c r="C46"/>
    </row>
    <row r="47" spans="2:3">
      <c r="B47"/>
      <c r="C47"/>
    </row>
    <row r="48" spans="2:3">
      <c r="B48"/>
      <c r="C48"/>
    </row>
    <row r="49" spans="2:3">
      <c r="B49"/>
      <c r="C49"/>
    </row>
    <row r="50" spans="2:3">
      <c r="B50"/>
      <c r="C50"/>
    </row>
    <row r="51" spans="2:3">
      <c r="B51"/>
      <c r="C51"/>
    </row>
    <row r="52" spans="2:3">
      <c r="B52"/>
      <c r="C52"/>
    </row>
    <row r="53" spans="2:3">
      <c r="B53"/>
      <c r="C53"/>
    </row>
    <row r="54" spans="2:3">
      <c r="B54"/>
      <c r="C54"/>
    </row>
    <row r="55" spans="2:3">
      <c r="B55"/>
      <c r="C55"/>
    </row>
    <row r="56" spans="2:3">
      <c r="B56"/>
      <c r="C56"/>
    </row>
    <row r="57" spans="2:3">
      <c r="B57"/>
      <c r="C57"/>
    </row>
    <row r="58" spans="2:3">
      <c r="B58"/>
      <c r="C58"/>
    </row>
    <row r="59" spans="2:3">
      <c r="B59"/>
      <c r="C59"/>
    </row>
    <row r="60" spans="2:3">
      <c r="B60"/>
      <c r="C60"/>
    </row>
    <row r="61" spans="2:3">
      <c r="B61"/>
      <c r="C61"/>
    </row>
    <row r="62" spans="2:3">
      <c r="B62"/>
      <c r="C62"/>
    </row>
    <row r="63" spans="2:3">
      <c r="B63"/>
      <c r="C63"/>
    </row>
    <row r="64" spans="2:3">
      <c r="B64"/>
      <c r="C64"/>
    </row>
    <row r="65" spans="2:3">
      <c r="B65"/>
      <c r="C65"/>
    </row>
    <row r="66" spans="2:3">
      <c r="B66"/>
      <c r="C66"/>
    </row>
    <row r="67" spans="2:3">
      <c r="B67"/>
      <c r="C67"/>
    </row>
    <row r="68" spans="2:3">
      <c r="B68"/>
      <c r="C68"/>
    </row>
    <row r="69" spans="2:3">
      <c r="B69"/>
      <c r="C69"/>
    </row>
    <row r="70" spans="2:3">
      <c r="B70"/>
      <c r="C70"/>
    </row>
    <row r="71" spans="2:3">
      <c r="B71"/>
      <c r="C71"/>
    </row>
    <row r="72" spans="2:3">
      <c r="B72"/>
      <c r="C72"/>
    </row>
    <row r="73" spans="2:3">
      <c r="B73"/>
      <c r="C73"/>
    </row>
    <row r="74" spans="2:3">
      <c r="B74"/>
      <c r="C74"/>
    </row>
    <row r="75" spans="2:3">
      <c r="B75"/>
      <c r="C75"/>
    </row>
    <row r="76" spans="2:3">
      <c r="B76"/>
      <c r="C76"/>
    </row>
    <row r="77" spans="2:3">
      <c r="B77"/>
      <c r="C77"/>
    </row>
    <row r="78" spans="2:3">
      <c r="B78"/>
      <c r="C78"/>
    </row>
    <row r="79" spans="2:3">
      <c r="B79"/>
      <c r="C79"/>
    </row>
    <row r="80" spans="2:3">
      <c r="B80"/>
      <c r="C80"/>
    </row>
    <row r="81" spans="2:3">
      <c r="B81"/>
      <c r="C81"/>
    </row>
    <row r="82" spans="2:3">
      <c r="B82"/>
      <c r="C82"/>
    </row>
    <row r="83" spans="2:3">
      <c r="B83"/>
      <c r="C83"/>
    </row>
    <row r="84" spans="2:3">
      <c r="B84"/>
      <c r="C84"/>
    </row>
    <row r="85" spans="2:3">
      <c r="B85"/>
      <c r="C85"/>
    </row>
    <row r="86" spans="2:3">
      <c r="B86"/>
      <c r="C86"/>
    </row>
    <row r="87" spans="2:3">
      <c r="B87"/>
      <c r="C87"/>
    </row>
    <row r="88" spans="2:3">
      <c r="B88"/>
      <c r="C88"/>
    </row>
    <row r="89" spans="2:3">
      <c r="B89"/>
      <c r="C89"/>
    </row>
    <row r="90" spans="2:3">
      <c r="B90"/>
      <c r="C90"/>
    </row>
    <row r="91" spans="2:3">
      <c r="B91"/>
      <c r="C91"/>
    </row>
    <row r="92" spans="2:3">
      <c r="B92"/>
      <c r="C92"/>
    </row>
    <row r="93" spans="2:3">
      <c r="B93"/>
      <c r="C93"/>
    </row>
    <row r="94" spans="2:3">
      <c r="B94"/>
      <c r="C94"/>
    </row>
    <row r="95" spans="2:3">
      <c r="B95"/>
      <c r="C95"/>
    </row>
    <row r="96" spans="2:3">
      <c r="B96"/>
      <c r="C96"/>
    </row>
    <row r="97" spans="2:3">
      <c r="B97"/>
      <c r="C97"/>
    </row>
    <row r="98" spans="2:3">
      <c r="B98"/>
      <c r="C98"/>
    </row>
    <row r="99" spans="2:3">
      <c r="B99"/>
      <c r="C99"/>
    </row>
    <row r="100" spans="2:3">
      <c r="B100"/>
      <c r="C100"/>
    </row>
    <row r="101" spans="2:3">
      <c r="B101"/>
      <c r="C101"/>
    </row>
    <row r="102" spans="2:3">
      <c r="B102"/>
      <c r="C102"/>
    </row>
    <row r="103" spans="2:3">
      <c r="B103"/>
      <c r="C103"/>
    </row>
    <row r="104" spans="2:3">
      <c r="B104"/>
      <c r="C104"/>
    </row>
    <row r="105" spans="2:3">
      <c r="B105"/>
      <c r="C105"/>
    </row>
    <row r="106" spans="2:3">
      <c r="B106"/>
      <c r="C106"/>
    </row>
    <row r="107" spans="2:3">
      <c r="B107"/>
      <c r="C107"/>
    </row>
    <row r="108" spans="2:3">
      <c r="B108"/>
      <c r="C108"/>
    </row>
    <row r="109" spans="2:3">
      <c r="B109"/>
      <c r="C109"/>
    </row>
    <row r="110" spans="2:3">
      <c r="B110"/>
      <c r="C110"/>
    </row>
    <row r="111" spans="2:3">
      <c r="B111"/>
      <c r="C111"/>
    </row>
    <row r="112" spans="2:3">
      <c r="B112"/>
      <c r="C112"/>
    </row>
    <row r="113" spans="2:3">
      <c r="B113"/>
      <c r="C113"/>
    </row>
    <row r="114" spans="2:3">
      <c r="B114"/>
      <c r="C114"/>
    </row>
    <row r="115" spans="2:3">
      <c r="B115"/>
      <c r="C115"/>
    </row>
    <row r="116" spans="2:3">
      <c r="B116"/>
      <c r="C116"/>
    </row>
    <row r="117" spans="2:3">
      <c r="B117"/>
      <c r="C117"/>
    </row>
    <row r="118" spans="2:3">
      <c r="B118"/>
      <c r="C118"/>
    </row>
    <row r="119" spans="2:3">
      <c r="B119"/>
      <c r="C119"/>
    </row>
    <row r="120" spans="2:3">
      <c r="B120"/>
      <c r="C120"/>
    </row>
    <row r="121" spans="2:3">
      <c r="B121"/>
      <c r="C121"/>
    </row>
    <row r="122" spans="2:3">
      <c r="B122"/>
      <c r="C122"/>
    </row>
    <row r="123" spans="2:3">
      <c r="B123"/>
      <c r="C123"/>
    </row>
    <row r="124" spans="2:3">
      <c r="B124"/>
      <c r="C124"/>
    </row>
    <row r="125" spans="2:3">
      <c r="B125"/>
      <c r="C125"/>
    </row>
    <row r="126" spans="2:3">
      <c r="B126"/>
      <c r="C126"/>
    </row>
    <row r="127" spans="2:3">
      <c r="B127"/>
      <c r="C127"/>
    </row>
    <row r="128" spans="2:3">
      <c r="B128"/>
      <c r="C128"/>
    </row>
    <row r="129" spans="2:3">
      <c r="B129"/>
      <c r="C129"/>
    </row>
    <row r="130" spans="2:3">
      <c r="B130"/>
      <c r="C130"/>
    </row>
    <row r="131" spans="2:3">
      <c r="B131"/>
      <c r="C131"/>
    </row>
    <row r="132" spans="2:3">
      <c r="B132"/>
      <c r="C132"/>
    </row>
    <row r="133" spans="2:3">
      <c r="B133"/>
      <c r="C133"/>
    </row>
    <row r="134" spans="2:3">
      <c r="B134"/>
      <c r="C134"/>
    </row>
    <row r="135" spans="2:3">
      <c r="B135"/>
      <c r="C135"/>
    </row>
    <row r="136" spans="2:3">
      <c r="B136"/>
      <c r="C136"/>
    </row>
    <row r="137" spans="2:3">
      <c r="B137"/>
      <c r="C137"/>
    </row>
    <row r="138" spans="2:3">
      <c r="B138"/>
      <c r="C138"/>
    </row>
    <row r="139" spans="2:3">
      <c r="B139"/>
      <c r="C139"/>
    </row>
    <row r="140" spans="2:3">
      <c r="B140"/>
      <c r="C140"/>
    </row>
    <row r="141" spans="2:3">
      <c r="B141"/>
      <c r="C141"/>
    </row>
    <row r="142" spans="2:3">
      <c r="B142"/>
      <c r="C142"/>
    </row>
    <row r="143" spans="2:3">
      <c r="B143"/>
      <c r="C143"/>
    </row>
    <row r="144" spans="2:3">
      <c r="B144"/>
      <c r="C144"/>
    </row>
    <row r="145" spans="2:3">
      <c r="B145"/>
      <c r="C145"/>
    </row>
    <row r="146" spans="2:3">
      <c r="B146"/>
      <c r="C146"/>
    </row>
    <row r="147" spans="2:3">
      <c r="B147"/>
      <c r="C147"/>
    </row>
    <row r="148" spans="2:3">
      <c r="B148"/>
      <c r="C148"/>
    </row>
    <row r="149" spans="2:3">
      <c r="B149"/>
      <c r="C149"/>
    </row>
    <row r="150" spans="2:3">
      <c r="B150"/>
      <c r="C150"/>
    </row>
    <row r="151" spans="2:3">
      <c r="B151"/>
      <c r="C151"/>
    </row>
    <row r="152" spans="2:3">
      <c r="B152"/>
      <c r="C152"/>
    </row>
    <row r="153" spans="2:3">
      <c r="B153"/>
      <c r="C153"/>
    </row>
    <row r="154" spans="2:3">
      <c r="B154"/>
      <c r="C154"/>
    </row>
    <row r="155" spans="2:3">
      <c r="B155"/>
      <c r="C155"/>
    </row>
    <row r="156" spans="2:3">
      <c r="B156"/>
      <c r="C156"/>
    </row>
    <row r="157" spans="2:3">
      <c r="B157"/>
      <c r="C157"/>
    </row>
    <row r="158" spans="2:3">
      <c r="B158"/>
      <c r="C158"/>
    </row>
    <row r="159" spans="2:3">
      <c r="B159"/>
      <c r="C159"/>
    </row>
    <row r="160" spans="2:3">
      <c r="B160"/>
      <c r="C160"/>
    </row>
    <row r="161" spans="2:3">
      <c r="B161"/>
      <c r="C161"/>
    </row>
    <row r="162" spans="2:3">
      <c r="B162"/>
      <c r="C162"/>
    </row>
    <row r="163" spans="2:3">
      <c r="B163"/>
      <c r="C163"/>
    </row>
    <row r="164" spans="2:3">
      <c r="B164"/>
      <c r="C164"/>
    </row>
    <row r="165" spans="2:3">
      <c r="B165"/>
      <c r="C165"/>
    </row>
    <row r="166" spans="2:3">
      <c r="B166"/>
      <c r="C166"/>
    </row>
    <row r="167" spans="2:3">
      <c r="B167"/>
      <c r="C167"/>
    </row>
    <row r="168" spans="2:3">
      <c r="B168"/>
      <c r="C168"/>
    </row>
    <row r="169" spans="2:3">
      <c r="B169"/>
      <c r="C169"/>
    </row>
    <row r="170" spans="2:3">
      <c r="B170"/>
      <c r="C170"/>
    </row>
    <row r="171" spans="2:3">
      <c r="B171"/>
      <c r="C171"/>
    </row>
    <row r="172" spans="2:3">
      <c r="B172"/>
      <c r="C172"/>
    </row>
    <row r="173" spans="2:3">
      <c r="B173"/>
      <c r="C173"/>
    </row>
    <row r="174" spans="2:3">
      <c r="B174"/>
      <c r="C174"/>
    </row>
    <row r="175" spans="2:3">
      <c r="B175"/>
      <c r="C175"/>
    </row>
    <row r="176" spans="2:3">
      <c r="B176"/>
      <c r="C176"/>
    </row>
    <row r="177" spans="2:3">
      <c r="B177"/>
      <c r="C177"/>
    </row>
    <row r="178" spans="2:3">
      <c r="B178"/>
      <c r="C178"/>
    </row>
    <row r="179" spans="2:3">
      <c r="B179"/>
      <c r="C179"/>
    </row>
    <row r="180" spans="2:3">
      <c r="B180"/>
      <c r="C180"/>
    </row>
    <row r="181" spans="2:3">
      <c r="B181"/>
      <c r="C181"/>
    </row>
    <row r="182" spans="2:3">
      <c r="B182"/>
      <c r="C182"/>
    </row>
    <row r="183" spans="2:3">
      <c r="B183"/>
      <c r="C183"/>
    </row>
    <row r="184" spans="2:3">
      <c r="B184"/>
      <c r="C184"/>
    </row>
    <row r="185" spans="2:3">
      <c r="B185"/>
      <c r="C185"/>
    </row>
    <row r="186" spans="2:3">
      <c r="B186"/>
      <c r="C186"/>
    </row>
    <row r="187" spans="2:3">
      <c r="B187"/>
      <c r="C187"/>
    </row>
    <row r="188" spans="2:3">
      <c r="B188"/>
      <c r="C188"/>
    </row>
    <row r="189" spans="2:3">
      <c r="B189"/>
      <c r="C189"/>
    </row>
    <row r="190" spans="2:3">
      <c r="B190"/>
      <c r="C190"/>
    </row>
    <row r="191" spans="2:3">
      <c r="B191"/>
      <c r="C191"/>
    </row>
    <row r="192" spans="2:3">
      <c r="B192"/>
      <c r="C192"/>
    </row>
    <row r="193" spans="2:3">
      <c r="B193"/>
      <c r="C193"/>
    </row>
    <row r="194" spans="2:3">
      <c r="B194"/>
      <c r="C194"/>
    </row>
    <row r="195" spans="2:3">
      <c r="B195"/>
      <c r="C195"/>
    </row>
    <row r="196" spans="2:3">
      <c r="B196"/>
      <c r="C196"/>
    </row>
    <row r="197" spans="2:3">
      <c r="B197"/>
      <c r="C197"/>
    </row>
    <row r="198" spans="2:3">
      <c r="B198"/>
      <c r="C198"/>
    </row>
    <row r="199" spans="2:3">
      <c r="B199"/>
      <c r="C199"/>
    </row>
    <row r="200" spans="2:3">
      <c r="B200"/>
      <c r="C200"/>
    </row>
    <row r="201" spans="2:3">
      <c r="B201"/>
      <c r="C201"/>
    </row>
    <row r="202" spans="2:3">
      <c r="B202"/>
      <c r="C202"/>
    </row>
    <row r="203" spans="2:3">
      <c r="B203"/>
      <c r="C203"/>
    </row>
    <row r="204" spans="2:3">
      <c r="B204"/>
      <c r="C204"/>
    </row>
    <row r="205" spans="2:3">
      <c r="B205"/>
      <c r="C205"/>
    </row>
    <row r="206" spans="2:3">
      <c r="B206"/>
      <c r="C206"/>
    </row>
    <row r="207" spans="2:3">
      <c r="B207"/>
      <c r="C207"/>
    </row>
    <row r="208" spans="2:3">
      <c r="B208"/>
      <c r="C208"/>
    </row>
    <row r="209" spans="2:3">
      <c r="B209"/>
      <c r="C209"/>
    </row>
    <row r="210" spans="2:3">
      <c r="B210"/>
      <c r="C210"/>
    </row>
    <row r="211" spans="2:3">
      <c r="B211"/>
      <c r="C211"/>
    </row>
    <row r="212" spans="2:3">
      <c r="B212"/>
      <c r="C212"/>
    </row>
    <row r="213" spans="2:3">
      <c r="B213"/>
      <c r="C213"/>
    </row>
    <row r="214" spans="2:3">
      <c r="B214"/>
      <c r="C214"/>
    </row>
    <row r="215" spans="2:3">
      <c r="B215"/>
      <c r="C215"/>
    </row>
    <row r="216" spans="2:3">
      <c r="B216"/>
      <c r="C216"/>
    </row>
    <row r="217" spans="2:3">
      <c r="B217"/>
      <c r="C217"/>
    </row>
    <row r="218" spans="2:3">
      <c r="B218"/>
      <c r="C218"/>
    </row>
    <row r="219" spans="2:3">
      <c r="B219"/>
      <c r="C219"/>
    </row>
    <row r="220" spans="2:3">
      <c r="B220"/>
      <c r="C220"/>
    </row>
    <row r="221" spans="2:3">
      <c r="B221"/>
      <c r="C221"/>
    </row>
    <row r="222" spans="2:3">
      <c r="B222"/>
      <c r="C222"/>
    </row>
    <row r="223" spans="2:3">
      <c r="B223"/>
      <c r="C223"/>
    </row>
    <row r="224" spans="2:3">
      <c r="B224"/>
      <c r="C224"/>
    </row>
    <row r="225" spans="2:3">
      <c r="B225"/>
      <c r="C225"/>
    </row>
    <row r="226" spans="2:3">
      <c r="B226"/>
      <c r="C226"/>
    </row>
    <row r="227" spans="2:3">
      <c r="B227"/>
      <c r="C227"/>
    </row>
    <row r="228" spans="2:3">
      <c r="B228"/>
      <c r="C228"/>
    </row>
    <row r="229" spans="2:3">
      <c r="B229"/>
      <c r="C229"/>
    </row>
    <row r="230" spans="2:3">
      <c r="B230"/>
      <c r="C230"/>
    </row>
    <row r="231" spans="2:3">
      <c r="B231"/>
      <c r="C231"/>
    </row>
    <row r="232" spans="2:3">
      <c r="B232"/>
      <c r="C232"/>
    </row>
    <row r="233" spans="2:3">
      <c r="B233"/>
      <c r="C233"/>
    </row>
    <row r="234" spans="2:3">
      <c r="B234"/>
      <c r="C234"/>
    </row>
    <row r="235" spans="2:3">
      <c r="B235"/>
      <c r="C235"/>
    </row>
    <row r="236" spans="2:3">
      <c r="B236"/>
      <c r="C236"/>
    </row>
    <row r="237" spans="2:3">
      <c r="B237"/>
      <c r="C237"/>
    </row>
    <row r="238" spans="2:3">
      <c r="B238"/>
      <c r="C238"/>
    </row>
    <row r="239" spans="2:3">
      <c r="B239"/>
      <c r="C239"/>
    </row>
    <row r="240" spans="2:3">
      <c r="B240"/>
      <c r="C240"/>
    </row>
    <row r="241" spans="2:3">
      <c r="B241"/>
      <c r="C241"/>
    </row>
    <row r="242" spans="2:3">
      <c r="B242"/>
      <c r="C242"/>
    </row>
    <row r="243" spans="2:3">
      <c r="B243"/>
      <c r="C243"/>
    </row>
    <row r="244" spans="2:3">
      <c r="B244"/>
      <c r="C244"/>
    </row>
  </sheetData>
  <mergeCells count="14">
    <mergeCell ref="B4:C4"/>
    <mergeCell ref="B3:C3"/>
    <mergeCell ref="B25:C25"/>
    <mergeCell ref="B22:C22"/>
    <mergeCell ref="B21:C21"/>
    <mergeCell ref="B7:C7"/>
    <mergeCell ref="B6:C6"/>
    <mergeCell ref="B5:C5"/>
    <mergeCell ref="B8:B11"/>
    <mergeCell ref="B12:B13"/>
    <mergeCell ref="B23:B24"/>
    <mergeCell ref="B18:B20"/>
    <mergeCell ref="B16:B17"/>
    <mergeCell ref="B14:B15"/>
  </mergeCells>
  <pageMargins left="0.70866141732283472" right="0.70866141732283472" top="0.74803149606299213" bottom="0.74803149606299213" header="0.31496062992125984" footer="0.31496062992125984"/>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B2:AT47"/>
  <sheetViews>
    <sheetView tabSelected="1" workbookViewId="0">
      <pane xSplit="3" topLeftCell="D1" activePane="topRight" state="frozen"/>
      <selection pane="topRight" activeCell="D8" sqref="D8"/>
    </sheetView>
  </sheetViews>
  <sheetFormatPr baseColWidth="10" defaultRowHeight="15"/>
  <cols>
    <col min="1" max="1" width="11.42578125" style="101"/>
    <col min="2" max="2" width="18.28515625" style="101" customWidth="1"/>
    <col min="3" max="3" width="20" style="101" customWidth="1"/>
    <col min="4" max="8" width="11.42578125" style="101"/>
    <col min="9" max="9" width="11.7109375" style="101" bestFit="1" customWidth="1"/>
    <col min="10" max="18" width="11.42578125" style="101"/>
    <col min="19" max="19" width="12.5703125" style="101" bestFit="1" customWidth="1"/>
    <col min="20" max="26" width="11.42578125" style="101"/>
    <col min="27" max="27" width="14.42578125" style="101" customWidth="1"/>
    <col min="28" max="29" width="11.42578125" style="101"/>
    <col min="30" max="30" width="14.85546875" style="101" customWidth="1"/>
    <col min="31" max="33" width="11.42578125" style="101"/>
    <col min="34" max="34" width="15.7109375" style="101" bestFit="1" customWidth="1"/>
    <col min="35" max="42" width="11.42578125" style="101"/>
    <col min="43" max="43" width="14.28515625" style="101" bestFit="1" customWidth="1"/>
    <col min="44" max="45" width="11.42578125" style="101"/>
    <col min="46" max="46" width="13.140625" style="101" bestFit="1" customWidth="1"/>
    <col min="47" max="16384" width="11.42578125" style="101"/>
  </cols>
  <sheetData>
    <row r="2" spans="2:44" ht="15.75" thickBot="1"/>
    <row r="3" spans="2:44" ht="24" thickBot="1">
      <c r="B3" s="228" t="s">
        <v>786</v>
      </c>
      <c r="D3" s="822" t="s">
        <v>1</v>
      </c>
      <c r="E3" s="823"/>
      <c r="F3" s="823"/>
      <c r="G3" s="823"/>
      <c r="H3" s="823"/>
      <c r="I3" s="822" t="s">
        <v>7</v>
      </c>
      <c r="J3" s="823"/>
      <c r="K3" s="823"/>
      <c r="L3" s="823"/>
      <c r="M3" s="823"/>
      <c r="N3" s="823"/>
      <c r="O3" s="823"/>
      <c r="P3" s="823"/>
      <c r="Q3" s="823"/>
      <c r="R3" s="824"/>
      <c r="S3" s="822" t="s">
        <v>16</v>
      </c>
      <c r="T3" s="823"/>
      <c r="U3" s="824"/>
      <c r="V3" s="822" t="s">
        <v>20</v>
      </c>
      <c r="W3" s="823"/>
      <c r="X3" s="823"/>
      <c r="Y3" s="823"/>
      <c r="Z3" s="824"/>
      <c r="AA3" s="822" t="s">
        <v>26</v>
      </c>
      <c r="AB3" s="823"/>
      <c r="AC3" s="823"/>
      <c r="AD3" s="824"/>
      <c r="AE3" s="825" t="s">
        <v>31</v>
      </c>
      <c r="AF3" s="826"/>
      <c r="AG3" s="826"/>
      <c r="AH3" s="826"/>
      <c r="AI3" s="826"/>
      <c r="AJ3" s="826"/>
      <c r="AK3" s="826"/>
      <c r="AL3" s="826"/>
      <c r="AM3" s="826"/>
      <c r="AN3" s="826"/>
      <c r="AO3" s="826"/>
      <c r="AP3" s="826"/>
      <c r="AQ3" s="826"/>
      <c r="AR3" s="826"/>
    </row>
    <row r="4" spans="2:44" ht="30.75" customHeight="1" thickBot="1">
      <c r="D4" s="229" t="s">
        <v>2</v>
      </c>
      <c r="E4" s="230" t="s">
        <v>3</v>
      </c>
      <c r="F4" s="230" t="s">
        <v>4</v>
      </c>
      <c r="G4" s="229" t="s">
        <v>5</v>
      </c>
      <c r="H4" s="230" t="s">
        <v>6</v>
      </c>
      <c r="I4" s="229" t="s">
        <v>8</v>
      </c>
      <c r="J4" s="230" t="s">
        <v>9</v>
      </c>
      <c r="K4" s="230" t="s">
        <v>10</v>
      </c>
      <c r="L4" s="230" t="s">
        <v>11</v>
      </c>
      <c r="M4" s="230" t="s">
        <v>12</v>
      </c>
      <c r="N4" s="230" t="s">
        <v>173</v>
      </c>
      <c r="O4" s="230" t="s">
        <v>13</v>
      </c>
      <c r="P4" s="230" t="s">
        <v>14</v>
      </c>
      <c r="Q4" s="230" t="s">
        <v>15</v>
      </c>
      <c r="R4" s="230" t="s">
        <v>176</v>
      </c>
      <c r="S4" s="229" t="s">
        <v>17</v>
      </c>
      <c r="T4" s="230" t="s">
        <v>18</v>
      </c>
      <c r="U4" s="230" t="s">
        <v>19</v>
      </c>
      <c r="V4" s="229" t="s">
        <v>21</v>
      </c>
      <c r="W4" s="230" t="s">
        <v>22</v>
      </c>
      <c r="X4" s="230" t="s">
        <v>23</v>
      </c>
      <c r="Y4" s="230" t="s">
        <v>24</v>
      </c>
      <c r="Z4" s="231" t="s">
        <v>25</v>
      </c>
      <c r="AA4" s="229" t="s">
        <v>27</v>
      </c>
      <c r="AB4" s="230" t="s">
        <v>28</v>
      </c>
      <c r="AC4" s="230" t="s">
        <v>29</v>
      </c>
      <c r="AD4" s="229" t="s">
        <v>30</v>
      </c>
      <c r="AE4" s="232" t="s">
        <v>32</v>
      </c>
      <c r="AF4" s="233" t="s">
        <v>33</v>
      </c>
      <c r="AG4" s="233" t="s">
        <v>34</v>
      </c>
      <c r="AH4" s="233" t="s">
        <v>35</v>
      </c>
      <c r="AI4" s="233" t="s">
        <v>36</v>
      </c>
      <c r="AJ4" s="233" t="s">
        <v>37</v>
      </c>
      <c r="AK4" s="233" t="s">
        <v>38</v>
      </c>
      <c r="AL4" s="233" t="s">
        <v>39</v>
      </c>
      <c r="AM4" s="233" t="s">
        <v>40</v>
      </c>
      <c r="AN4" s="233" t="s">
        <v>41</v>
      </c>
      <c r="AO4" s="233" t="s">
        <v>42</v>
      </c>
      <c r="AP4" s="233" t="s">
        <v>547</v>
      </c>
      <c r="AQ4" s="233" t="s">
        <v>43</v>
      </c>
      <c r="AR4" s="231" t="s">
        <v>598</v>
      </c>
    </row>
    <row r="5" spans="2:44">
      <c r="B5" s="808" t="s">
        <v>781</v>
      </c>
      <c r="C5" s="827"/>
      <c r="D5" s="239">
        <f>AEP!C31</f>
        <v>476</v>
      </c>
      <c r="E5" s="235">
        <f>AEP!F31</f>
        <v>651</v>
      </c>
      <c r="F5" s="235">
        <f>AEP!O31</f>
        <v>319</v>
      </c>
      <c r="G5" s="829">
        <f>AEP!V31</f>
        <v>901</v>
      </c>
      <c r="H5" s="830"/>
      <c r="I5" s="239">
        <f>AEP!AH31</f>
        <v>703</v>
      </c>
      <c r="J5" s="235">
        <f>AEP!AL31</f>
        <v>371</v>
      </c>
      <c r="K5" s="235">
        <f>AEP!AP31</f>
        <v>128</v>
      </c>
      <c r="L5" s="235">
        <f>AEP!AS31</f>
        <v>1456</v>
      </c>
      <c r="M5" s="235">
        <f>AEP!AZ31</f>
        <v>167</v>
      </c>
      <c r="N5" s="235">
        <f>AEP!BD31</f>
        <v>211</v>
      </c>
      <c r="O5" s="235">
        <f>AEP!BG31</f>
        <v>1466</v>
      </c>
      <c r="P5" s="235">
        <f>AEP!BJ31</f>
        <v>893</v>
      </c>
      <c r="Q5" s="235">
        <f>AEP!BM31</f>
        <v>214</v>
      </c>
      <c r="R5" s="236">
        <f>AEP!BO31</f>
        <v>1842</v>
      </c>
      <c r="S5" s="831">
        <f>AEP!BR31</f>
        <v>1300</v>
      </c>
      <c r="T5" s="829"/>
      <c r="U5" s="830"/>
      <c r="V5" s="239">
        <f>AEP!CJ31</f>
        <v>421</v>
      </c>
      <c r="W5" s="235">
        <f>AEP!CL31</f>
        <v>204</v>
      </c>
      <c r="X5" s="235">
        <f>AEP!CP31</f>
        <v>308</v>
      </c>
      <c r="Y5" s="235">
        <f>AEP!CS31</f>
        <v>985</v>
      </c>
      <c r="Z5" s="236">
        <f>AEP!CV31</f>
        <v>285</v>
      </c>
      <c r="AA5" s="239">
        <f>AEP!CW31</f>
        <v>501</v>
      </c>
      <c r="AB5" s="235">
        <f>AEP!DF31</f>
        <v>454</v>
      </c>
      <c r="AC5" s="235">
        <f>AEP!DQ31</f>
        <v>2323</v>
      </c>
      <c r="AD5" s="236">
        <f>AEP!EN31</f>
        <v>638</v>
      </c>
      <c r="AE5" s="514">
        <f>AEP!EU31</f>
        <v>3645</v>
      </c>
      <c r="AF5" s="235">
        <f>AEP!GA31</f>
        <v>193</v>
      </c>
      <c r="AG5" s="240">
        <v>301</v>
      </c>
      <c r="AH5" s="235">
        <f>AEP!GH31</f>
        <v>9177</v>
      </c>
      <c r="AI5" s="235">
        <f>AEP!GP31</f>
        <v>483</v>
      </c>
      <c r="AJ5" s="235">
        <f>SUM(AEP!GR31)</f>
        <v>1297</v>
      </c>
      <c r="AK5" s="235">
        <f>AEP!HA31</f>
        <v>396</v>
      </c>
      <c r="AL5" s="235">
        <f>AEP!HE31</f>
        <v>338</v>
      </c>
      <c r="AM5" s="235">
        <f>AEP!HJ31</f>
        <v>224</v>
      </c>
      <c r="AN5" s="235">
        <f>AEP!HL31</f>
        <v>420</v>
      </c>
      <c r="AO5" s="235">
        <f>AEP!HM31</f>
        <v>314</v>
      </c>
      <c r="AP5" s="235">
        <f>AEP!HP31</f>
        <v>602</v>
      </c>
      <c r="AQ5" s="235">
        <f>AEP!HS31</f>
        <v>678</v>
      </c>
      <c r="AR5" s="236">
        <f>AEP!IJ31</f>
        <v>1018</v>
      </c>
    </row>
    <row r="6" spans="2:44" ht="30">
      <c r="B6" s="583" t="s">
        <v>57</v>
      </c>
      <c r="C6" s="246" t="s">
        <v>783</v>
      </c>
      <c r="D6" s="513">
        <f>AEP!C35</f>
        <v>0</v>
      </c>
      <c r="E6" s="234">
        <f>AEP!F35</f>
        <v>0</v>
      </c>
      <c r="F6" s="234">
        <f>AEP!O35</f>
        <v>0</v>
      </c>
      <c r="G6" s="238">
        <f>AEP!V35</f>
        <v>0</v>
      </c>
      <c r="H6" s="244">
        <f>AEP!AB35</f>
        <v>0</v>
      </c>
      <c r="I6" s="513">
        <f>AEP!AH35</f>
        <v>0</v>
      </c>
      <c r="J6" s="234">
        <f>AEP!AL35</f>
        <v>0</v>
      </c>
      <c r="K6" s="234">
        <f>AEP!AP35</f>
        <v>0</v>
      </c>
      <c r="L6" s="234">
        <f>AEP!AS35</f>
        <v>0</v>
      </c>
      <c r="M6" s="234">
        <f>AEP!AZ35</f>
        <v>0</v>
      </c>
      <c r="N6" s="234">
        <f>AEP!BD35</f>
        <v>0</v>
      </c>
      <c r="O6" s="234">
        <f>AEP!BG35</f>
        <v>0</v>
      </c>
      <c r="P6" s="234">
        <f>AEP!BJ35</f>
        <v>0</v>
      </c>
      <c r="Q6" s="234">
        <f>AEP!BM35</f>
        <v>0</v>
      </c>
      <c r="R6" s="237">
        <f>AEP!BO35</f>
        <v>0</v>
      </c>
      <c r="S6" s="243">
        <f>AEP!BR35</f>
        <v>0</v>
      </c>
      <c r="T6" s="238">
        <f>AEP!BX35</f>
        <v>638</v>
      </c>
      <c r="U6" s="244">
        <f>AEP!CE35</f>
        <v>3218</v>
      </c>
      <c r="V6" s="243">
        <f>AEP!CJ35</f>
        <v>0</v>
      </c>
      <c r="W6" s="238">
        <f>AEP!CL35</f>
        <v>0</v>
      </c>
      <c r="X6" s="238">
        <f>AEP!CP35</f>
        <v>0</v>
      </c>
      <c r="Y6" s="238">
        <f>AEP!CS35</f>
        <v>0</v>
      </c>
      <c r="Z6" s="244">
        <f>AEP!CV35</f>
        <v>0</v>
      </c>
      <c r="AA6" s="243">
        <f>SUM(AEP!CW35:DE35)</f>
        <v>5005</v>
      </c>
      <c r="AB6" s="238">
        <f>AEP!DF35</f>
        <v>0</v>
      </c>
      <c r="AC6" s="238">
        <f>AEP!DQ35</f>
        <v>0</v>
      </c>
      <c r="AD6" s="244">
        <f>AEP!EN35</f>
        <v>12000</v>
      </c>
      <c r="AE6" s="516">
        <f>AEP!EU35</f>
        <v>19165</v>
      </c>
      <c r="AF6" s="238">
        <f>SUM(AEP!GA35:GC35)</f>
        <v>4945</v>
      </c>
      <c r="AG6" s="227"/>
      <c r="AH6" s="234">
        <f>AEP!GH35</f>
        <v>0</v>
      </c>
      <c r="AI6" s="234">
        <f>AEP!GP35</f>
        <v>0</v>
      </c>
      <c r="AJ6" s="238">
        <f>AEP!GR35</f>
        <v>2355</v>
      </c>
      <c r="AK6" s="238">
        <f>AEP!HA35</f>
        <v>920</v>
      </c>
      <c r="AL6" s="234">
        <f>AEP!HE35</f>
        <v>0</v>
      </c>
      <c r="AM6" s="238">
        <f>AEP!HJ35+AEP!HK35</f>
        <v>2300</v>
      </c>
      <c r="AN6" s="238">
        <f>AEP!HL35</f>
        <v>830</v>
      </c>
      <c r="AO6" s="238">
        <f>AEP!HM35</f>
        <v>0</v>
      </c>
      <c r="AP6" s="238">
        <f>AEP!HP35</f>
        <v>0</v>
      </c>
      <c r="AQ6" s="238">
        <f>AEP!HS35</f>
        <v>9198</v>
      </c>
      <c r="AR6" s="244">
        <f>AEP!IJ35</f>
        <v>0</v>
      </c>
    </row>
    <row r="7" spans="2:44" ht="30">
      <c r="B7" s="584"/>
      <c r="C7" s="247" t="s">
        <v>784</v>
      </c>
      <c r="D7" s="243">
        <f>SUM(AEP!C36:E36)</f>
        <v>13420</v>
      </c>
      <c r="E7" s="238">
        <f>SUM(AEP!F36:N36)</f>
        <v>9800</v>
      </c>
      <c r="F7" s="227"/>
      <c r="G7" s="805">
        <f>AEP!V36</f>
        <v>28000</v>
      </c>
      <c r="H7" s="806"/>
      <c r="I7" s="804">
        <f>AEP!AH36</f>
        <v>167000</v>
      </c>
      <c r="J7" s="805"/>
      <c r="K7" s="805"/>
      <c r="L7" s="805"/>
      <c r="M7" s="805"/>
      <c r="N7" s="805"/>
      <c r="O7" s="805"/>
      <c r="P7" s="805"/>
      <c r="Q7" s="805"/>
      <c r="R7" s="806"/>
      <c r="S7" s="243">
        <f>AEP!BR36</f>
        <v>13308</v>
      </c>
      <c r="T7" s="238">
        <f>AEP!BX36</f>
        <v>19927</v>
      </c>
      <c r="U7" s="244">
        <f>AEP!CE36</f>
        <v>5135</v>
      </c>
      <c r="V7" s="804">
        <f>AEP!CJ36</f>
        <v>62491</v>
      </c>
      <c r="W7" s="805"/>
      <c r="X7" s="805"/>
      <c r="Y7" s="805"/>
      <c r="Z7" s="806"/>
      <c r="AA7" s="243">
        <f>SUM(AEP!CW36:DE36)</f>
        <v>39700</v>
      </c>
      <c r="AB7" s="238">
        <f>AEP!DF36</f>
        <v>0</v>
      </c>
      <c r="AC7" s="238">
        <f>AEP!DQ36</f>
        <v>0</v>
      </c>
      <c r="AD7" s="244">
        <f>AEP!EN36</f>
        <v>63200</v>
      </c>
      <c r="AE7" s="516">
        <f>AEP!EU36</f>
        <v>95320</v>
      </c>
      <c r="AF7" s="238">
        <f>AEP!GA36</f>
        <v>10004</v>
      </c>
      <c r="AG7" s="238">
        <f>AEP!GD36</f>
        <v>6.2</v>
      </c>
      <c r="AH7" s="238">
        <f>AEP!GH36</f>
        <v>81900</v>
      </c>
      <c r="AI7" s="227">
        <v>8000</v>
      </c>
      <c r="AJ7" s="238">
        <f>AEP!GR36</f>
        <v>23552</v>
      </c>
      <c r="AK7" s="238">
        <f>AEP!HA36</f>
        <v>12627</v>
      </c>
      <c r="AL7" s="238">
        <f>AEP!HE36</f>
        <v>8720</v>
      </c>
      <c r="AM7" s="234">
        <f>AEP!HJ36</f>
        <v>7600</v>
      </c>
      <c r="AN7" s="238">
        <f>AEP!HL36</f>
        <v>8520</v>
      </c>
      <c r="AO7" s="238">
        <f>AEP!HM36</f>
        <v>14000</v>
      </c>
      <c r="AP7" s="238">
        <f>AEP!HP36</f>
        <v>12892</v>
      </c>
      <c r="AQ7" s="238">
        <f>AEP!HS36</f>
        <v>20833</v>
      </c>
      <c r="AR7" s="244">
        <f>AEP!IJ36</f>
        <v>28752</v>
      </c>
    </row>
    <row r="8" spans="2:44" ht="21.75" customHeight="1">
      <c r="B8" s="808" t="s">
        <v>782</v>
      </c>
      <c r="C8" s="827"/>
      <c r="D8" s="241">
        <v>3</v>
      </c>
      <c r="E8" s="227">
        <v>8</v>
      </c>
      <c r="F8" s="227">
        <v>7</v>
      </c>
      <c r="G8" s="810">
        <v>6</v>
      </c>
      <c r="H8" s="811"/>
      <c r="I8" s="809">
        <v>16</v>
      </c>
      <c r="J8" s="810"/>
      <c r="K8" s="810"/>
      <c r="L8" s="810"/>
      <c r="M8" s="810"/>
      <c r="N8" s="810"/>
      <c r="O8" s="810"/>
      <c r="P8" s="810"/>
      <c r="Q8" s="810"/>
      <c r="R8" s="811"/>
      <c r="S8" s="241">
        <v>6</v>
      </c>
      <c r="T8" s="227">
        <v>7</v>
      </c>
      <c r="U8" s="242">
        <v>3</v>
      </c>
      <c r="V8" s="809">
        <v>5</v>
      </c>
      <c r="W8" s="810"/>
      <c r="X8" s="810"/>
      <c r="Y8" s="810"/>
      <c r="Z8" s="811"/>
      <c r="AA8" s="241">
        <v>6</v>
      </c>
      <c r="AB8" s="227">
        <v>9</v>
      </c>
      <c r="AC8" s="227">
        <v>21</v>
      </c>
      <c r="AD8" s="242">
        <v>2</v>
      </c>
      <c r="AE8" s="250">
        <v>23</v>
      </c>
      <c r="AF8" s="227">
        <v>2</v>
      </c>
      <c r="AG8" s="227">
        <v>3</v>
      </c>
      <c r="AH8" s="227">
        <v>2</v>
      </c>
      <c r="AI8" s="227">
        <v>3</v>
      </c>
      <c r="AJ8" s="227">
        <v>8</v>
      </c>
      <c r="AK8" s="227">
        <v>3</v>
      </c>
      <c r="AL8" s="227">
        <v>5</v>
      </c>
      <c r="AM8" s="227">
        <v>2</v>
      </c>
      <c r="AN8" s="227">
        <v>1</v>
      </c>
      <c r="AO8" s="227">
        <v>3</v>
      </c>
      <c r="AP8" s="227">
        <v>3</v>
      </c>
      <c r="AQ8" s="227">
        <v>16</v>
      </c>
      <c r="AR8" s="242">
        <v>2</v>
      </c>
    </row>
    <row r="9" spans="2:44" ht="30" customHeight="1">
      <c r="B9" s="813" t="s">
        <v>607</v>
      </c>
      <c r="C9" s="828"/>
      <c r="D9" s="241">
        <v>3</v>
      </c>
      <c r="E9" s="227">
        <v>5</v>
      </c>
      <c r="F9" s="227">
        <v>5</v>
      </c>
      <c r="G9" s="227">
        <v>4</v>
      </c>
      <c r="H9" s="242">
        <v>4</v>
      </c>
      <c r="I9" s="241">
        <v>4</v>
      </c>
      <c r="J9" s="227">
        <v>4</v>
      </c>
      <c r="K9" s="227">
        <v>3</v>
      </c>
      <c r="L9" s="227">
        <v>7</v>
      </c>
      <c r="M9" s="227">
        <v>3</v>
      </c>
      <c r="N9" s="227">
        <v>2</v>
      </c>
      <c r="O9" s="227">
        <v>2</v>
      </c>
      <c r="P9" s="227">
        <v>3</v>
      </c>
      <c r="Q9" s="227">
        <v>2</v>
      </c>
      <c r="R9" s="242">
        <v>1</v>
      </c>
      <c r="S9" s="241">
        <v>6</v>
      </c>
      <c r="T9" s="227">
        <v>4</v>
      </c>
      <c r="U9" s="242">
        <v>4</v>
      </c>
      <c r="V9" s="241">
        <v>1</v>
      </c>
      <c r="W9" s="227">
        <v>3</v>
      </c>
      <c r="X9" s="227">
        <v>2</v>
      </c>
      <c r="Y9" s="227">
        <v>2</v>
      </c>
      <c r="Z9" s="242">
        <v>1</v>
      </c>
      <c r="AA9" s="241">
        <v>9</v>
      </c>
      <c r="AB9" s="227">
        <v>7</v>
      </c>
      <c r="AC9" s="227">
        <v>14</v>
      </c>
      <c r="AD9" s="242">
        <v>6</v>
      </c>
      <c r="AE9" s="250">
        <v>22</v>
      </c>
      <c r="AF9" s="227">
        <v>3</v>
      </c>
      <c r="AG9" s="227">
        <v>2</v>
      </c>
      <c r="AH9" s="227">
        <v>8</v>
      </c>
      <c r="AI9" s="227">
        <v>2</v>
      </c>
      <c r="AJ9" s="227">
        <v>6</v>
      </c>
      <c r="AK9" s="227">
        <v>4</v>
      </c>
      <c r="AL9" s="227">
        <v>3</v>
      </c>
      <c r="AM9" s="227">
        <v>2</v>
      </c>
      <c r="AN9" s="227">
        <v>1</v>
      </c>
      <c r="AO9" s="227">
        <v>2</v>
      </c>
      <c r="AP9" s="227">
        <v>3</v>
      </c>
      <c r="AQ9" s="227">
        <v>5</v>
      </c>
      <c r="AR9" s="242">
        <v>8</v>
      </c>
    </row>
    <row r="10" spans="2:44">
      <c r="B10" s="746" t="s">
        <v>788</v>
      </c>
      <c r="C10" s="748"/>
      <c r="D10" s="241">
        <v>25154</v>
      </c>
      <c r="E10" s="227">
        <v>33162</v>
      </c>
      <c r="F10" s="227">
        <v>24823</v>
      </c>
      <c r="G10" s="227">
        <v>39603</v>
      </c>
      <c r="H10" s="242">
        <v>16152</v>
      </c>
      <c r="I10" s="241">
        <v>57519</v>
      </c>
      <c r="J10" s="227">
        <v>30313</v>
      </c>
      <c r="K10" s="227">
        <v>11097</v>
      </c>
      <c r="L10" s="227">
        <v>116609</v>
      </c>
      <c r="M10" s="227">
        <v>11089</v>
      </c>
      <c r="N10" s="227">
        <v>18698</v>
      </c>
      <c r="O10" s="227">
        <v>159828</v>
      </c>
      <c r="P10" s="227">
        <v>80350</v>
      </c>
      <c r="Q10" s="227">
        <v>20004</v>
      </c>
      <c r="R10" s="242"/>
      <c r="S10" s="241">
        <v>31512</v>
      </c>
      <c r="T10" s="227">
        <v>53972</v>
      </c>
      <c r="U10" s="242">
        <v>11018</v>
      </c>
      <c r="V10" s="241">
        <v>46995</v>
      </c>
      <c r="W10" s="227">
        <v>18585</v>
      </c>
      <c r="X10" s="227">
        <v>32230</v>
      </c>
      <c r="Y10" s="227">
        <v>105961</v>
      </c>
      <c r="Z10" s="242">
        <v>32470</v>
      </c>
      <c r="AA10" s="241">
        <v>31198</v>
      </c>
      <c r="AB10" s="227">
        <v>39333</v>
      </c>
      <c r="AC10" s="227">
        <v>151391</v>
      </c>
      <c r="AD10" s="242">
        <v>208030</v>
      </c>
      <c r="AE10" s="250">
        <v>311516</v>
      </c>
      <c r="AF10" s="227">
        <v>16627</v>
      </c>
      <c r="AG10" s="227">
        <v>24829</v>
      </c>
      <c r="AH10" s="227">
        <v>1061103</v>
      </c>
      <c r="AI10" s="227">
        <v>44490</v>
      </c>
      <c r="AJ10" s="227">
        <v>96484</v>
      </c>
      <c r="AK10" s="227">
        <v>44238</v>
      </c>
      <c r="AL10" s="227">
        <v>20826</v>
      </c>
      <c r="AM10" s="227">
        <v>20535</v>
      </c>
      <c r="AN10" s="227">
        <v>33711</v>
      </c>
      <c r="AO10" s="227">
        <v>28087</v>
      </c>
      <c r="AP10" s="227">
        <v>66274</v>
      </c>
      <c r="AQ10" s="227">
        <v>60395</v>
      </c>
      <c r="AR10" s="242">
        <v>128898</v>
      </c>
    </row>
    <row r="11" spans="2:44">
      <c r="B11" s="832" t="s">
        <v>621</v>
      </c>
      <c r="C11" s="833"/>
      <c r="D11" s="809">
        <f>AEP!C40</f>
        <v>67</v>
      </c>
      <c r="E11" s="810"/>
      <c r="F11" s="810"/>
      <c r="G11" s="810"/>
      <c r="H11" s="811"/>
      <c r="I11" s="809">
        <f>AEP!AH40</f>
        <v>66.569999999999993</v>
      </c>
      <c r="J11" s="810"/>
      <c r="K11" s="810"/>
      <c r="L11" s="810"/>
      <c r="M11" s="810"/>
      <c r="N11" s="810"/>
      <c r="O11" s="810"/>
      <c r="P11" s="810"/>
      <c r="Q11" s="810"/>
      <c r="R11" s="242">
        <f>AEP!BO40</f>
        <v>66.86</v>
      </c>
      <c r="S11" s="809">
        <f>AEP!BR40</f>
        <v>68.974000000000004</v>
      </c>
      <c r="T11" s="810"/>
      <c r="U11" s="811"/>
      <c r="V11" s="809">
        <f>AEP!CJ40</f>
        <v>67.103999999999999</v>
      </c>
      <c r="W11" s="810"/>
      <c r="X11" s="810"/>
      <c r="Y11" s="810"/>
      <c r="Z11" s="811"/>
      <c r="AA11" s="241">
        <f>AEP!CW40</f>
        <v>90.05</v>
      </c>
      <c r="AB11" s="227">
        <f>AVERAGE(AEP!DF40:DP40)</f>
        <v>69.740000000000009</v>
      </c>
      <c r="AC11" s="227">
        <f>AEP!DQ40</f>
        <v>84.9</v>
      </c>
      <c r="AD11" s="242">
        <f>AEP!EN40</f>
        <v>74</v>
      </c>
      <c r="AE11" s="506">
        <f>AEP!EU40</f>
        <v>43.25</v>
      </c>
      <c r="AF11" s="227">
        <f>AEP!GA40</f>
        <v>75.599999999999994</v>
      </c>
      <c r="AG11" s="227">
        <f>AEP!GD40</f>
        <v>65.94</v>
      </c>
      <c r="AH11" s="227">
        <f>AEP!GH40</f>
        <v>73.2</v>
      </c>
      <c r="AI11" s="227">
        <f>AEP!GP40</f>
        <v>75.16</v>
      </c>
      <c r="AJ11" s="227">
        <f>AEP!GR40</f>
        <v>50.6</v>
      </c>
      <c r="AK11" s="227">
        <f>AVERAGE(AEP!HA40:HD40)</f>
        <v>80.594999999999999</v>
      </c>
      <c r="AL11" s="227">
        <f>AEP!HE40</f>
        <v>73.8</v>
      </c>
      <c r="AM11" s="227">
        <f>AEP!HJ40</f>
        <v>100</v>
      </c>
      <c r="AN11" s="227">
        <f>AEP!HL40</f>
        <v>71</v>
      </c>
      <c r="AO11" s="227">
        <f>AEP!HM40</f>
        <v>82.9</v>
      </c>
      <c r="AP11" s="227">
        <f>AEP!HP40</f>
        <v>75.099999999999994</v>
      </c>
      <c r="AQ11" s="227">
        <f>AEP!HS40</f>
        <v>78.400000000000006</v>
      </c>
      <c r="AR11" s="237">
        <f>AEP!IJ40</f>
        <v>88.5</v>
      </c>
    </row>
    <row r="12" spans="2:44">
      <c r="B12" s="832" t="s">
        <v>789</v>
      </c>
      <c r="C12" s="833"/>
      <c r="D12" s="809">
        <f>AEP!C42</f>
        <v>11.6</v>
      </c>
      <c r="E12" s="810"/>
      <c r="F12" s="810"/>
      <c r="G12" s="810"/>
      <c r="H12" s="811"/>
      <c r="I12" s="809">
        <f>AEP!AH42</f>
        <v>12.99</v>
      </c>
      <c r="J12" s="810"/>
      <c r="K12" s="810"/>
      <c r="L12" s="810"/>
      <c r="M12" s="810"/>
      <c r="N12" s="810"/>
      <c r="O12" s="810"/>
      <c r="P12" s="810"/>
      <c r="Q12" s="810"/>
      <c r="R12" s="242">
        <f>AEP!BO42</f>
        <v>11.98</v>
      </c>
      <c r="S12" s="809">
        <f>AEP!BR42</f>
        <v>19.87</v>
      </c>
      <c r="T12" s="810"/>
      <c r="U12" s="811"/>
      <c r="V12" s="809">
        <f>AEP!CJ42</f>
        <v>10.52</v>
      </c>
      <c r="W12" s="810"/>
      <c r="X12" s="810"/>
      <c r="Y12" s="810"/>
      <c r="Z12" s="811"/>
      <c r="AA12" s="241">
        <f>AEP!CW42</f>
        <v>3.75</v>
      </c>
      <c r="AB12" s="227">
        <f>AVERAGE(AEP!DF42:DP42)</f>
        <v>7.3780000000000001</v>
      </c>
      <c r="AC12" s="227">
        <f>AEP!DQ42</f>
        <v>10.8</v>
      </c>
      <c r="AD12" s="242">
        <f>AEP!EN42</f>
        <v>7.3</v>
      </c>
      <c r="AE12" s="250">
        <f>AEP!EU42</f>
        <v>10.97</v>
      </c>
      <c r="AF12" s="227">
        <f>AEP!GA42</f>
        <v>4.79</v>
      </c>
      <c r="AG12" s="227">
        <f>AEP!GD42</f>
        <v>8.27</v>
      </c>
      <c r="AH12" s="227">
        <f>AEP!GH42</f>
        <v>26.98</v>
      </c>
      <c r="AI12" s="227">
        <f>AEP!GP42</f>
        <v>24.18</v>
      </c>
      <c r="AJ12" s="227">
        <f>AEP!GR42</f>
        <v>16.600000000000001</v>
      </c>
      <c r="AK12" s="227">
        <f>AVERAGE(AEP!HA42:HD42)</f>
        <v>10.09</v>
      </c>
      <c r="AL12" s="227">
        <f>AEP!HE42</f>
        <v>13.32</v>
      </c>
      <c r="AM12" s="227">
        <f>AEP!HJ42</f>
        <v>0</v>
      </c>
      <c r="AN12" s="227">
        <f>AEP!HL42</f>
        <v>10.73</v>
      </c>
      <c r="AO12" s="227">
        <f>AEP!HM42</f>
        <v>6.89</v>
      </c>
      <c r="AP12" s="227">
        <f>AEP!HP42</f>
        <v>21.58</v>
      </c>
      <c r="AQ12" s="227">
        <f>AEP!HS42</f>
        <v>10.3</v>
      </c>
      <c r="AR12" s="237">
        <f>AEP!IJ42</f>
        <v>23.3</v>
      </c>
    </row>
    <row r="13" spans="2:44">
      <c r="B13" s="746" t="s">
        <v>66</v>
      </c>
      <c r="C13" s="748"/>
      <c r="D13" s="508">
        <f>SUM(AEP!C64:E64)</f>
        <v>0</v>
      </c>
      <c r="E13" s="507">
        <f>SUM(AEP!F64:N64)</f>
        <v>0</v>
      </c>
      <c r="F13" s="507">
        <f>SUM(AEP!O64:U64)</f>
        <v>0</v>
      </c>
      <c r="G13" s="507">
        <f>SUM(AEP!V64:AA64)</f>
        <v>0</v>
      </c>
      <c r="H13" s="511">
        <f>SUM(AEP!AB64:AG64)</f>
        <v>0</v>
      </c>
      <c r="I13" s="508">
        <f>SUM(AEP!AH64:AK64)</f>
        <v>0</v>
      </c>
      <c r="J13" s="507">
        <f>SUM(AEP!AL64:AO64)</f>
        <v>0</v>
      </c>
      <c r="K13" s="507">
        <f>SUM(AEP!AP64:AR64)</f>
        <v>0</v>
      </c>
      <c r="L13" s="507">
        <f>SUM(AEP!AS64:AY64)</f>
        <v>0</v>
      </c>
      <c r="M13" s="507">
        <f>SUM(AEP!AZ64:BC64)</f>
        <v>0</v>
      </c>
      <c r="N13" s="507">
        <f>SUM(AEP!BD64:BF64)</f>
        <v>0</v>
      </c>
      <c r="O13" s="507">
        <f>SUM(AEP!BG64:BI64)</f>
        <v>0</v>
      </c>
      <c r="P13" s="507">
        <f>SUM(AEP!BJ64:BL64)</f>
        <v>0</v>
      </c>
      <c r="Q13" s="507">
        <f>SUM(AEP!BM64:BN64)</f>
        <v>0</v>
      </c>
      <c r="R13" s="242">
        <f>SUM(AEP!BO64:BQ64)</f>
        <v>0</v>
      </c>
      <c r="S13" s="508">
        <f>SUM(AEP!BR64:BW64)</f>
        <v>0</v>
      </c>
      <c r="T13" s="507">
        <f>SUM(AEP!BX64:CD64)</f>
        <v>0</v>
      </c>
      <c r="U13" s="511">
        <f>SUM(AEP!CE64:CI64)</f>
        <v>0</v>
      </c>
      <c r="V13" s="841">
        <f>SUM(AEP!CJ64:CK64)</f>
        <v>258</v>
      </c>
      <c r="W13" s="842"/>
      <c r="X13" s="842"/>
      <c r="Y13" s="842"/>
      <c r="Z13" s="843"/>
      <c r="AA13" s="241">
        <f>SUM(AEP!CW64:DE64)</f>
        <v>0</v>
      </c>
      <c r="AB13" s="227">
        <f>SUM(AEP!DF64:DP64)</f>
        <v>0</v>
      </c>
      <c r="AC13" s="227">
        <f>SUM(AEP!DQ64:EM64)</f>
        <v>0</v>
      </c>
      <c r="AD13" s="242">
        <f>SUM(AEP!EN64:ET64)</f>
        <v>0</v>
      </c>
      <c r="AE13" s="250">
        <f>SUM(AEP!EU64:FZ64)</f>
        <v>0</v>
      </c>
      <c r="AF13" s="227">
        <f>SUM(AEP!GA64:GC64)</f>
        <v>39</v>
      </c>
      <c r="AG13" s="227">
        <f>SUM(AEP!GD64:GG64)</f>
        <v>0</v>
      </c>
      <c r="AH13" s="227">
        <f>SUM(AEP!GH64:GO64)</f>
        <v>461</v>
      </c>
      <c r="AI13" s="227">
        <f>SUM(AEP!GP64:GQ64)</f>
        <v>0</v>
      </c>
      <c r="AJ13" s="227">
        <f>SUM(AEP!GR64:GZ64)</f>
        <v>0</v>
      </c>
      <c r="AK13" s="227">
        <f>SUM(AEP!HA64:HD64)</f>
        <v>0</v>
      </c>
      <c r="AL13" s="227">
        <f>SUM(AEP!HE64:HI64)</f>
        <v>0</v>
      </c>
      <c r="AM13" s="227">
        <f>SUM(AEP!HJ64:HK64)</f>
        <v>0</v>
      </c>
      <c r="AN13" s="227">
        <f>AEP!HL64</f>
        <v>0</v>
      </c>
      <c r="AO13" s="227">
        <f>SUM(AEP!HM64:HO64)</f>
        <v>0</v>
      </c>
      <c r="AP13" s="227">
        <f>SUM(AEP!HP64:HR64)</f>
        <v>49</v>
      </c>
      <c r="AQ13" s="227">
        <f>SUM(AEP!HS64:II64)</f>
        <v>0</v>
      </c>
      <c r="AR13" s="242">
        <f>SUM(AEP!IJ64:IQ64)</f>
        <v>69</v>
      </c>
    </row>
    <row r="14" spans="2:44" ht="15.75" thickBot="1">
      <c r="B14" s="803" t="s">
        <v>67</v>
      </c>
      <c r="C14" s="751"/>
      <c r="D14" s="512">
        <f>SUM(AEP!C65:E65)</f>
        <v>0</v>
      </c>
      <c r="E14" s="505">
        <f>SUM(AEP!F65:N65)</f>
        <v>0</v>
      </c>
      <c r="F14" s="505">
        <f>SUM(AEP!O65:U65)</f>
        <v>0</v>
      </c>
      <c r="G14" s="505">
        <f>SUM(AEP!V65:AA65)</f>
        <v>0</v>
      </c>
      <c r="H14" s="515">
        <f>SUM(AEP!AB65:AG65)</f>
        <v>0</v>
      </c>
      <c r="I14" s="512">
        <f>SUM(AEP!AH65:AK65)</f>
        <v>0</v>
      </c>
      <c r="J14" s="505">
        <f>SUM(AEP!AL65:AO65)</f>
        <v>0</v>
      </c>
      <c r="K14" s="505">
        <f>SUM(AEP!AP65:AR65)</f>
        <v>0</v>
      </c>
      <c r="L14" s="505">
        <f>SUM(AEP!AS65:AY65)</f>
        <v>0</v>
      </c>
      <c r="M14" s="505">
        <f>SUM(AEP!AZ65:BC65)</f>
        <v>0</v>
      </c>
      <c r="N14" s="505">
        <f>SUM(AEP!BD65:BF65)</f>
        <v>0</v>
      </c>
      <c r="O14" s="505">
        <f>SUM(AEP!BG65:BI65)</f>
        <v>0</v>
      </c>
      <c r="P14" s="505">
        <f>SUM(AEP!BJ65:BL65)</f>
        <v>0</v>
      </c>
      <c r="Q14" s="505">
        <f>SUM(AEP!BM65:BN65)</f>
        <v>0</v>
      </c>
      <c r="R14" s="509">
        <f>SUM(AEP!BO65:BQ65)</f>
        <v>0</v>
      </c>
      <c r="S14" s="512">
        <f>SUM(AEP!BR65:BW65)</f>
        <v>0</v>
      </c>
      <c r="T14" s="505">
        <f>SUM(AEP!BX65:CD65)</f>
        <v>0</v>
      </c>
      <c r="U14" s="515">
        <f>SUM(AEP!CE65:CI65)</f>
        <v>0</v>
      </c>
      <c r="V14" s="512">
        <f>SUM(AEP!CJ65:CK65)</f>
        <v>0</v>
      </c>
      <c r="W14" s="505">
        <f>SUM(AEP!CL65:CO65)</f>
        <v>0</v>
      </c>
      <c r="X14" s="505">
        <f>SUM(AEP!CP65:CR65)</f>
        <v>0</v>
      </c>
      <c r="Y14" s="505">
        <f>SUM(AEP!CS65:CU65)</f>
        <v>0</v>
      </c>
      <c r="Z14" s="515">
        <f>AEP!CV65</f>
        <v>0</v>
      </c>
      <c r="AA14" s="517">
        <f>SUM(AEP!CW65:DE65)</f>
        <v>0</v>
      </c>
      <c r="AB14" s="245">
        <f>SUM(AEP!DF65:DP65)</f>
        <v>0</v>
      </c>
      <c r="AC14" s="245">
        <f>SUM(AEP!DQ65:EM65)</f>
        <v>0</v>
      </c>
      <c r="AD14" s="509">
        <f>SUM(AEP!EN65:ET65)</f>
        <v>0</v>
      </c>
      <c r="AE14" s="510">
        <f>SUM(AEP!EU65:FZ65)</f>
        <v>0</v>
      </c>
      <c r="AF14" s="245">
        <f>SUM(AEP!GA65:GC65)</f>
        <v>0</v>
      </c>
      <c r="AG14" s="245">
        <f>SUM(AEP!GD65:GG65)</f>
        <v>0</v>
      </c>
      <c r="AH14" s="245">
        <f>SUM(AEP!GH65:GO65)</f>
        <v>0</v>
      </c>
      <c r="AI14" s="245">
        <f>SUM(AEP!GP65:GQ65)</f>
        <v>0</v>
      </c>
      <c r="AJ14" s="245">
        <f>SUM(AEP!GR65:GZ65)</f>
        <v>0</v>
      </c>
      <c r="AK14" s="245">
        <f>SUM(AEP!HA65:HD65)</f>
        <v>0</v>
      </c>
      <c r="AL14" s="245">
        <f>SUM(AEP!HE65:HI65)</f>
        <v>0</v>
      </c>
      <c r="AM14" s="245">
        <f>SUM(AEP!HJ65:HK65)</f>
        <v>0</v>
      </c>
      <c r="AN14" s="245">
        <f>AEP!HL65</f>
        <v>0</v>
      </c>
      <c r="AO14" s="245">
        <f>SUM(AEP!HM65:HO65)</f>
        <v>0</v>
      </c>
      <c r="AP14" s="245">
        <f>SUM(AEP!HP65:HR65)</f>
        <v>0</v>
      </c>
      <c r="AQ14" s="245">
        <f>SUM(AEP!HS65:II65)</f>
        <v>0</v>
      </c>
      <c r="AR14" s="509">
        <f>SUM(AEP!IJ65:IQ65)</f>
        <v>0</v>
      </c>
    </row>
    <row r="17" spans="2:46" ht="15.75" thickBot="1"/>
    <row r="18" spans="2:46" ht="24" thickBot="1">
      <c r="B18" s="228" t="s">
        <v>787</v>
      </c>
      <c r="D18" s="822" t="s">
        <v>1</v>
      </c>
      <c r="E18" s="823"/>
      <c r="F18" s="823"/>
      <c r="G18" s="823"/>
      <c r="H18" s="823"/>
      <c r="I18" s="564" t="s">
        <v>7</v>
      </c>
      <c r="J18" s="565"/>
      <c r="K18" s="565"/>
      <c r="L18" s="565"/>
      <c r="M18" s="565"/>
      <c r="N18" s="565"/>
      <c r="O18" s="565"/>
      <c r="P18" s="565"/>
      <c r="Q18" s="565"/>
      <c r="R18" s="566"/>
      <c r="S18" s="822" t="s">
        <v>16</v>
      </c>
      <c r="T18" s="823"/>
      <c r="U18" s="824"/>
      <c r="V18" s="822" t="s">
        <v>20</v>
      </c>
      <c r="W18" s="823"/>
      <c r="X18" s="823"/>
      <c r="Y18" s="823"/>
      <c r="Z18" s="824"/>
      <c r="AA18" s="822" t="s">
        <v>26</v>
      </c>
      <c r="AB18" s="823"/>
      <c r="AC18" s="823"/>
      <c r="AD18" s="824"/>
      <c r="AE18" s="825" t="s">
        <v>31</v>
      </c>
      <c r="AF18" s="826"/>
      <c r="AG18" s="826"/>
      <c r="AH18" s="826"/>
      <c r="AI18" s="826"/>
      <c r="AJ18" s="826"/>
      <c r="AK18" s="826"/>
      <c r="AL18" s="826"/>
      <c r="AM18" s="826"/>
      <c r="AN18" s="826"/>
      <c r="AO18" s="826"/>
      <c r="AP18" s="826"/>
      <c r="AQ18" s="826"/>
      <c r="AR18" s="826"/>
    </row>
    <row r="19" spans="2:46" ht="60.75" thickBot="1">
      <c r="D19" s="229" t="s">
        <v>2</v>
      </c>
      <c r="E19" s="230" t="s">
        <v>3</v>
      </c>
      <c r="F19" s="230" t="s">
        <v>4</v>
      </c>
      <c r="G19" s="229" t="s">
        <v>5</v>
      </c>
      <c r="H19" s="230" t="s">
        <v>6</v>
      </c>
      <c r="I19" s="229" t="s">
        <v>8</v>
      </c>
      <c r="J19" s="230" t="s">
        <v>9</v>
      </c>
      <c r="K19" s="230" t="s">
        <v>10</v>
      </c>
      <c r="L19" s="230" t="s">
        <v>11</v>
      </c>
      <c r="M19" s="230" t="s">
        <v>12</v>
      </c>
      <c r="N19" s="230" t="s">
        <v>173</v>
      </c>
      <c r="O19" s="230" t="s">
        <v>13</v>
      </c>
      <c r="P19" s="230" t="s">
        <v>14</v>
      </c>
      <c r="Q19" s="230" t="s">
        <v>15</v>
      </c>
      <c r="R19" s="230" t="s">
        <v>176</v>
      </c>
      <c r="S19" s="229" t="s">
        <v>17</v>
      </c>
      <c r="T19" s="230" t="s">
        <v>18</v>
      </c>
      <c r="U19" s="230" t="s">
        <v>19</v>
      </c>
      <c r="V19" s="229" t="s">
        <v>21</v>
      </c>
      <c r="W19" s="230" t="s">
        <v>22</v>
      </c>
      <c r="X19" s="230" t="s">
        <v>23</v>
      </c>
      <c r="Y19" s="230" t="s">
        <v>24</v>
      </c>
      <c r="Z19" s="231" t="s">
        <v>25</v>
      </c>
      <c r="AA19" s="229" t="s">
        <v>27</v>
      </c>
      <c r="AB19" s="230" t="s">
        <v>28</v>
      </c>
      <c r="AC19" s="230" t="s">
        <v>29</v>
      </c>
      <c r="AD19" s="229" t="s">
        <v>30</v>
      </c>
      <c r="AE19" s="232" t="s">
        <v>32</v>
      </c>
      <c r="AF19" s="233" t="s">
        <v>33</v>
      </c>
      <c r="AG19" s="233" t="s">
        <v>34</v>
      </c>
      <c r="AH19" s="233" t="s">
        <v>35</v>
      </c>
      <c r="AI19" s="233" t="s">
        <v>36</v>
      </c>
      <c r="AJ19" s="233" t="s">
        <v>37</v>
      </c>
      <c r="AK19" s="233" t="s">
        <v>38</v>
      </c>
      <c r="AL19" s="233" t="s">
        <v>39</v>
      </c>
      <c r="AM19" s="233" t="s">
        <v>40</v>
      </c>
      <c r="AN19" s="233" t="s">
        <v>41</v>
      </c>
      <c r="AO19" s="233" t="s">
        <v>42</v>
      </c>
      <c r="AP19" s="233" t="s">
        <v>547</v>
      </c>
      <c r="AQ19" s="233" t="s">
        <v>43</v>
      </c>
      <c r="AR19" s="231" t="s">
        <v>853</v>
      </c>
      <c r="AT19" s="249" t="s">
        <v>790</v>
      </c>
    </row>
    <row r="20" spans="2:46">
      <c r="B20" s="839" t="s">
        <v>781</v>
      </c>
      <c r="C20" s="840"/>
      <c r="D20" s="814">
        <f>SUM(D5:H5)</f>
        <v>2347</v>
      </c>
      <c r="E20" s="815"/>
      <c r="F20" s="815"/>
      <c r="G20" s="815"/>
      <c r="H20" s="816"/>
      <c r="I20" s="814">
        <f>SUM(I5:R5)</f>
        <v>7451</v>
      </c>
      <c r="J20" s="815"/>
      <c r="K20" s="815"/>
      <c r="L20" s="815"/>
      <c r="M20" s="815"/>
      <c r="N20" s="815"/>
      <c r="O20" s="815"/>
      <c r="P20" s="815"/>
      <c r="Q20" s="815"/>
      <c r="R20" s="816"/>
      <c r="S20" s="814">
        <f>SUM(S5:U5)</f>
        <v>1300</v>
      </c>
      <c r="T20" s="815"/>
      <c r="U20" s="816"/>
      <c r="V20" s="814">
        <f>SUM(V5:Z5)</f>
        <v>2203</v>
      </c>
      <c r="W20" s="815"/>
      <c r="X20" s="815"/>
      <c r="Y20" s="815"/>
      <c r="Z20" s="816"/>
      <c r="AA20" s="814">
        <f>SUM(AA5:AD5)</f>
        <v>3916</v>
      </c>
      <c r="AB20" s="815"/>
      <c r="AC20" s="815"/>
      <c r="AD20" s="816"/>
      <c r="AE20" s="521">
        <f>AE5</f>
        <v>3645</v>
      </c>
      <c r="AF20" s="522">
        <f>AF5</f>
        <v>193</v>
      </c>
      <c r="AG20" s="522">
        <f>AG5</f>
        <v>301</v>
      </c>
      <c r="AH20" s="522">
        <f t="shared" ref="AH20:AM20" si="0">AH5</f>
        <v>9177</v>
      </c>
      <c r="AI20" s="522">
        <f t="shared" si="0"/>
        <v>483</v>
      </c>
      <c r="AJ20" s="522">
        <f t="shared" si="0"/>
        <v>1297</v>
      </c>
      <c r="AK20" s="522">
        <f t="shared" si="0"/>
        <v>396</v>
      </c>
      <c r="AL20" s="522">
        <f t="shared" si="0"/>
        <v>338</v>
      </c>
      <c r="AM20" s="522">
        <f t="shared" si="0"/>
        <v>224</v>
      </c>
      <c r="AN20" s="522">
        <v>420</v>
      </c>
      <c r="AO20" s="522">
        <f>AO5</f>
        <v>314</v>
      </c>
      <c r="AP20" s="522">
        <f>AP5</f>
        <v>602</v>
      </c>
      <c r="AQ20" s="522">
        <f>AQ5</f>
        <v>678</v>
      </c>
      <c r="AR20" s="523">
        <f>AR5</f>
        <v>1018</v>
      </c>
      <c r="AS20" s="524"/>
      <c r="AT20" s="525">
        <f t="shared" ref="AT20:AT27" si="1">SUM(D20:AR20)</f>
        <v>36303</v>
      </c>
    </row>
    <row r="21" spans="2:46">
      <c r="B21" s="644" t="s">
        <v>788</v>
      </c>
      <c r="C21" s="634"/>
      <c r="D21" s="797">
        <f>SUM(D10:H10)</f>
        <v>138894</v>
      </c>
      <c r="E21" s="798"/>
      <c r="F21" s="798"/>
      <c r="G21" s="798"/>
      <c r="H21" s="799"/>
      <c r="I21" s="797">
        <f>SUM(I10:Q10)</f>
        <v>505507</v>
      </c>
      <c r="J21" s="798"/>
      <c r="K21" s="798"/>
      <c r="L21" s="798"/>
      <c r="M21" s="798"/>
      <c r="N21" s="798"/>
      <c r="O21" s="798"/>
      <c r="P21" s="798"/>
      <c r="Q21" s="798"/>
      <c r="R21" s="526"/>
      <c r="S21" s="797">
        <f>SUM(S10:U10)</f>
        <v>96502</v>
      </c>
      <c r="T21" s="798"/>
      <c r="U21" s="799"/>
      <c r="V21" s="797">
        <f>SUM(V10:Z10)</f>
        <v>236241</v>
      </c>
      <c r="W21" s="798"/>
      <c r="X21" s="798"/>
      <c r="Y21" s="798"/>
      <c r="Z21" s="799"/>
      <c r="AA21" s="797">
        <f>SUM(AA10:AD10)</f>
        <v>429952</v>
      </c>
      <c r="AB21" s="798"/>
      <c r="AC21" s="798"/>
      <c r="AD21" s="799"/>
      <c r="AE21" s="527">
        <f>AE10</f>
        <v>311516</v>
      </c>
      <c r="AF21" s="528">
        <f t="shared" ref="AF21:AR21" si="2">AF10</f>
        <v>16627</v>
      </c>
      <c r="AG21" s="528">
        <f t="shared" si="2"/>
        <v>24829</v>
      </c>
      <c r="AH21" s="528">
        <f t="shared" si="2"/>
        <v>1061103</v>
      </c>
      <c r="AI21" s="528">
        <f t="shared" si="2"/>
        <v>44490</v>
      </c>
      <c r="AJ21" s="528">
        <f t="shared" si="2"/>
        <v>96484</v>
      </c>
      <c r="AK21" s="528">
        <f t="shared" si="2"/>
        <v>44238</v>
      </c>
      <c r="AL21" s="528">
        <f t="shared" si="2"/>
        <v>20826</v>
      </c>
      <c r="AM21" s="528">
        <f t="shared" si="2"/>
        <v>20535</v>
      </c>
      <c r="AN21" s="528">
        <f t="shared" si="2"/>
        <v>33711</v>
      </c>
      <c r="AO21" s="528">
        <f t="shared" si="2"/>
        <v>28087</v>
      </c>
      <c r="AP21" s="528">
        <f t="shared" si="2"/>
        <v>66274</v>
      </c>
      <c r="AQ21" s="528">
        <f t="shared" si="2"/>
        <v>60395</v>
      </c>
      <c r="AR21" s="526">
        <f t="shared" si="2"/>
        <v>128898</v>
      </c>
      <c r="AS21" s="529"/>
      <c r="AT21" s="530">
        <f t="shared" si="1"/>
        <v>3365109</v>
      </c>
    </row>
    <row r="22" spans="2:46" ht="30">
      <c r="B22" s="644" t="s">
        <v>57</v>
      </c>
      <c r="C22" s="248" t="s">
        <v>783</v>
      </c>
      <c r="D22" s="817">
        <f>SUM(D6:H6)</f>
        <v>0</v>
      </c>
      <c r="E22" s="818"/>
      <c r="F22" s="818"/>
      <c r="G22" s="818"/>
      <c r="H22" s="819"/>
      <c r="I22" s="797">
        <f>SUM(I6:R6)</f>
        <v>0</v>
      </c>
      <c r="J22" s="798"/>
      <c r="K22" s="798"/>
      <c r="L22" s="798"/>
      <c r="M22" s="798"/>
      <c r="N22" s="798"/>
      <c r="O22" s="798"/>
      <c r="P22" s="798"/>
      <c r="Q22" s="798"/>
      <c r="R22" s="799"/>
      <c r="S22" s="797">
        <f>SUM(S6:U6)</f>
        <v>3856</v>
      </c>
      <c r="T22" s="798"/>
      <c r="U22" s="799"/>
      <c r="V22" s="797">
        <f>SUM(V6:Z6)</f>
        <v>0</v>
      </c>
      <c r="W22" s="798"/>
      <c r="X22" s="798"/>
      <c r="Y22" s="798"/>
      <c r="Z22" s="799"/>
      <c r="AA22" s="797">
        <f>SUM(AA6:AD6)</f>
        <v>17005</v>
      </c>
      <c r="AB22" s="798"/>
      <c r="AC22" s="798"/>
      <c r="AD22" s="799"/>
      <c r="AE22" s="527">
        <f t="shared" ref="AE22:AL24" si="3">AE6</f>
        <v>19165</v>
      </c>
      <c r="AF22" s="528">
        <f t="shared" si="3"/>
        <v>4945</v>
      </c>
      <c r="AG22" s="528">
        <f t="shared" si="3"/>
        <v>0</v>
      </c>
      <c r="AH22" s="528">
        <f t="shared" si="3"/>
        <v>0</v>
      </c>
      <c r="AI22" s="528">
        <f t="shared" si="3"/>
        <v>0</v>
      </c>
      <c r="AJ22" s="528">
        <f t="shared" si="3"/>
        <v>2355</v>
      </c>
      <c r="AK22" s="528">
        <f t="shared" si="3"/>
        <v>920</v>
      </c>
      <c r="AL22" s="528">
        <f t="shared" si="3"/>
        <v>0</v>
      </c>
      <c r="AM22" s="528">
        <f t="shared" ref="AM22:AR22" si="4">AM6</f>
        <v>2300</v>
      </c>
      <c r="AN22" s="528">
        <f t="shared" si="4"/>
        <v>830</v>
      </c>
      <c r="AO22" s="528">
        <f t="shared" si="4"/>
        <v>0</v>
      </c>
      <c r="AP22" s="528">
        <f t="shared" si="4"/>
        <v>0</v>
      </c>
      <c r="AQ22" s="528">
        <f t="shared" si="4"/>
        <v>9198</v>
      </c>
      <c r="AR22" s="526">
        <f t="shared" si="4"/>
        <v>0</v>
      </c>
      <c r="AS22" s="529"/>
      <c r="AT22" s="530">
        <f t="shared" si="1"/>
        <v>60574</v>
      </c>
    </row>
    <row r="23" spans="2:46" ht="30">
      <c r="B23" s="644"/>
      <c r="C23" s="247" t="s">
        <v>784</v>
      </c>
      <c r="D23" s="817">
        <f>SUM(D7:H7)</f>
        <v>51220</v>
      </c>
      <c r="E23" s="818"/>
      <c r="F23" s="818"/>
      <c r="G23" s="818"/>
      <c r="H23" s="819"/>
      <c r="I23" s="797">
        <f>SUM(I7:R7)</f>
        <v>167000</v>
      </c>
      <c r="J23" s="798"/>
      <c r="K23" s="798"/>
      <c r="L23" s="798"/>
      <c r="M23" s="798"/>
      <c r="N23" s="798"/>
      <c r="O23" s="798"/>
      <c r="P23" s="798"/>
      <c r="Q23" s="798"/>
      <c r="R23" s="799"/>
      <c r="S23" s="797">
        <f>SUM(S7:U7)</f>
        <v>38370</v>
      </c>
      <c r="T23" s="798"/>
      <c r="U23" s="799"/>
      <c r="V23" s="797">
        <f>SUM(V7:Z7)</f>
        <v>62491</v>
      </c>
      <c r="W23" s="798"/>
      <c r="X23" s="798"/>
      <c r="Y23" s="798"/>
      <c r="Z23" s="799"/>
      <c r="AA23" s="797">
        <f>SUM(AA7:AD7)</f>
        <v>102900</v>
      </c>
      <c r="AB23" s="798"/>
      <c r="AC23" s="798"/>
      <c r="AD23" s="799"/>
      <c r="AE23" s="527">
        <f t="shared" si="3"/>
        <v>95320</v>
      </c>
      <c r="AF23" s="528">
        <f t="shared" si="3"/>
        <v>10004</v>
      </c>
      <c r="AG23" s="528">
        <f t="shared" si="3"/>
        <v>6.2</v>
      </c>
      <c r="AH23" s="528">
        <f t="shared" si="3"/>
        <v>81900</v>
      </c>
      <c r="AI23" s="528">
        <f t="shared" si="3"/>
        <v>8000</v>
      </c>
      <c r="AJ23" s="528">
        <f t="shared" si="3"/>
        <v>23552</v>
      </c>
      <c r="AK23" s="528">
        <f t="shared" si="3"/>
        <v>12627</v>
      </c>
      <c r="AL23" s="528">
        <f t="shared" si="3"/>
        <v>8720</v>
      </c>
      <c r="AM23" s="528">
        <f t="shared" ref="AM23:AR23" si="5">AM7</f>
        <v>7600</v>
      </c>
      <c r="AN23" s="528">
        <f t="shared" si="5"/>
        <v>8520</v>
      </c>
      <c r="AO23" s="528">
        <f t="shared" si="5"/>
        <v>14000</v>
      </c>
      <c r="AP23" s="528">
        <f t="shared" si="5"/>
        <v>12892</v>
      </c>
      <c r="AQ23" s="528">
        <f t="shared" si="5"/>
        <v>20833</v>
      </c>
      <c r="AR23" s="526">
        <f t="shared" si="5"/>
        <v>28752</v>
      </c>
      <c r="AS23" s="529"/>
      <c r="AT23" s="530">
        <f t="shared" si="1"/>
        <v>754707.2</v>
      </c>
    </row>
    <row r="24" spans="2:46">
      <c r="B24" s="807" t="s">
        <v>782</v>
      </c>
      <c r="C24" s="808"/>
      <c r="D24" s="817">
        <f>SUM(D8:H8)</f>
        <v>24</v>
      </c>
      <c r="E24" s="818"/>
      <c r="F24" s="818"/>
      <c r="G24" s="818"/>
      <c r="H24" s="819"/>
      <c r="I24" s="797">
        <f>SUM(I8:R8)</f>
        <v>16</v>
      </c>
      <c r="J24" s="798"/>
      <c r="K24" s="798"/>
      <c r="L24" s="798"/>
      <c r="M24" s="798"/>
      <c r="N24" s="798"/>
      <c r="O24" s="798"/>
      <c r="P24" s="798"/>
      <c r="Q24" s="798"/>
      <c r="R24" s="799"/>
      <c r="S24" s="797">
        <f>SUM(S8:U8)</f>
        <v>16</v>
      </c>
      <c r="T24" s="798"/>
      <c r="U24" s="799"/>
      <c r="V24" s="797">
        <f>SUM(V8:Z8)</f>
        <v>5</v>
      </c>
      <c r="W24" s="798"/>
      <c r="X24" s="798"/>
      <c r="Y24" s="798"/>
      <c r="Z24" s="799"/>
      <c r="AA24" s="797">
        <f>SUM(AA8:AD8)</f>
        <v>38</v>
      </c>
      <c r="AB24" s="798"/>
      <c r="AC24" s="798"/>
      <c r="AD24" s="799"/>
      <c r="AE24" s="527">
        <f t="shared" si="3"/>
        <v>23</v>
      </c>
      <c r="AF24" s="528">
        <f t="shared" si="3"/>
        <v>2</v>
      </c>
      <c r="AG24" s="528">
        <f t="shared" si="3"/>
        <v>3</v>
      </c>
      <c r="AH24" s="528">
        <f t="shared" si="3"/>
        <v>2</v>
      </c>
      <c r="AI24" s="528">
        <f t="shared" si="3"/>
        <v>3</v>
      </c>
      <c r="AJ24" s="528">
        <f t="shared" si="3"/>
        <v>8</v>
      </c>
      <c r="AK24" s="528">
        <f t="shared" si="3"/>
        <v>3</v>
      </c>
      <c r="AL24" s="528">
        <f t="shared" si="3"/>
        <v>5</v>
      </c>
      <c r="AM24" s="528">
        <f t="shared" ref="AM24:AR24" si="6">AM8</f>
        <v>2</v>
      </c>
      <c r="AN24" s="528">
        <f t="shared" si="6"/>
        <v>1</v>
      </c>
      <c r="AO24" s="528">
        <f t="shared" si="6"/>
        <v>3</v>
      </c>
      <c r="AP24" s="528">
        <f t="shared" si="6"/>
        <v>3</v>
      </c>
      <c r="AQ24" s="528">
        <f t="shared" si="6"/>
        <v>16</v>
      </c>
      <c r="AR24" s="526">
        <f t="shared" si="6"/>
        <v>2</v>
      </c>
      <c r="AS24" s="529"/>
      <c r="AT24" s="530">
        <f t="shared" si="1"/>
        <v>175</v>
      </c>
    </row>
    <row r="25" spans="2:46">
      <c r="B25" s="807" t="s">
        <v>847</v>
      </c>
      <c r="C25" s="808"/>
      <c r="D25" s="531"/>
      <c r="E25" s="532"/>
      <c r="F25" s="532"/>
      <c r="G25" s="532"/>
      <c r="H25" s="533"/>
      <c r="I25" s="534"/>
      <c r="J25" s="535"/>
      <c r="K25" s="535"/>
      <c r="L25" s="535"/>
      <c r="M25" s="535"/>
      <c r="N25" s="535"/>
      <c r="O25" s="535"/>
      <c r="P25" s="535"/>
      <c r="Q25" s="535"/>
      <c r="R25" s="536"/>
      <c r="S25" s="534"/>
      <c r="T25" s="535"/>
      <c r="U25" s="536"/>
      <c r="V25" s="534"/>
      <c r="W25" s="535"/>
      <c r="X25" s="535"/>
      <c r="Y25" s="535"/>
      <c r="Z25" s="536"/>
      <c r="AA25" s="534"/>
      <c r="AB25" s="535"/>
      <c r="AC25" s="535"/>
      <c r="AD25" s="536"/>
      <c r="AE25" s="527"/>
      <c r="AF25" s="528"/>
      <c r="AG25" s="528"/>
      <c r="AH25" s="528"/>
      <c r="AI25" s="528"/>
      <c r="AJ25" s="528"/>
      <c r="AK25" s="528"/>
      <c r="AL25" s="528"/>
      <c r="AM25" s="528"/>
      <c r="AN25" s="528"/>
      <c r="AO25" s="528"/>
      <c r="AP25" s="528"/>
      <c r="AQ25" s="528"/>
      <c r="AR25" s="526"/>
      <c r="AS25" s="529"/>
      <c r="AT25" s="530">
        <f>'AEP2'!D16</f>
        <v>313.7999999999999</v>
      </c>
    </row>
    <row r="26" spans="2:46">
      <c r="B26" s="807" t="s">
        <v>848</v>
      </c>
      <c r="C26" s="808"/>
      <c r="D26" s="531"/>
      <c r="E26" s="532"/>
      <c r="F26" s="532"/>
      <c r="G26" s="532"/>
      <c r="H26" s="533"/>
      <c r="I26" s="534"/>
      <c r="J26" s="535"/>
      <c r="K26" s="535"/>
      <c r="L26" s="535"/>
      <c r="M26" s="535"/>
      <c r="N26" s="535"/>
      <c r="O26" s="535"/>
      <c r="P26" s="535"/>
      <c r="Q26" s="535"/>
      <c r="R26" s="536"/>
      <c r="S26" s="534"/>
      <c r="T26" s="535"/>
      <c r="U26" s="536"/>
      <c r="V26" s="534"/>
      <c r="W26" s="535"/>
      <c r="X26" s="535"/>
      <c r="Y26" s="535"/>
      <c r="Z26" s="536"/>
      <c r="AA26" s="534"/>
      <c r="AB26" s="535"/>
      <c r="AC26" s="535"/>
      <c r="AD26" s="536"/>
      <c r="AE26" s="527"/>
      <c r="AF26" s="528"/>
      <c r="AG26" s="528"/>
      <c r="AH26" s="528"/>
      <c r="AI26" s="528"/>
      <c r="AJ26" s="528"/>
      <c r="AK26" s="528"/>
      <c r="AL26" s="528"/>
      <c r="AM26" s="528"/>
      <c r="AN26" s="528"/>
      <c r="AO26" s="528"/>
      <c r="AP26" s="528"/>
      <c r="AQ26" s="528"/>
      <c r="AR26" s="526"/>
      <c r="AS26" s="529"/>
      <c r="AT26" s="530">
        <f>'AEP2'!D17</f>
        <v>23870</v>
      </c>
    </row>
    <row r="27" spans="2:46">
      <c r="B27" s="807" t="s">
        <v>607</v>
      </c>
      <c r="C27" s="808"/>
      <c r="D27" s="817">
        <f>SUM(D9:H9)</f>
        <v>21</v>
      </c>
      <c r="E27" s="818"/>
      <c r="F27" s="818"/>
      <c r="G27" s="818"/>
      <c r="H27" s="819"/>
      <c r="I27" s="797">
        <f>SUM(I9:R9)</f>
        <v>31</v>
      </c>
      <c r="J27" s="798"/>
      <c r="K27" s="798"/>
      <c r="L27" s="798"/>
      <c r="M27" s="798"/>
      <c r="N27" s="798"/>
      <c r="O27" s="798"/>
      <c r="P27" s="798"/>
      <c r="Q27" s="798"/>
      <c r="R27" s="799"/>
      <c r="S27" s="797">
        <f>SUM(S9:U9)</f>
        <v>14</v>
      </c>
      <c r="T27" s="798"/>
      <c r="U27" s="799"/>
      <c r="V27" s="797">
        <f>SUM(V9:Z9)</f>
        <v>9</v>
      </c>
      <c r="W27" s="798"/>
      <c r="X27" s="798"/>
      <c r="Y27" s="798"/>
      <c r="Z27" s="799"/>
      <c r="AA27" s="797">
        <f>SUM(AA9:AD9)</f>
        <v>36</v>
      </c>
      <c r="AB27" s="798"/>
      <c r="AC27" s="798"/>
      <c r="AD27" s="799"/>
      <c r="AE27" s="527">
        <f t="shared" ref="AE27:AL27" si="7">AE9</f>
        <v>22</v>
      </c>
      <c r="AF27" s="528">
        <f t="shared" si="7"/>
        <v>3</v>
      </c>
      <c r="AG27" s="528">
        <f t="shared" si="7"/>
        <v>2</v>
      </c>
      <c r="AH27" s="528">
        <f t="shared" si="7"/>
        <v>8</v>
      </c>
      <c r="AI27" s="528">
        <f t="shared" si="7"/>
        <v>2</v>
      </c>
      <c r="AJ27" s="528">
        <f t="shared" si="7"/>
        <v>6</v>
      </c>
      <c r="AK27" s="528">
        <f t="shared" si="7"/>
        <v>4</v>
      </c>
      <c r="AL27" s="528">
        <f t="shared" si="7"/>
        <v>3</v>
      </c>
      <c r="AM27" s="528">
        <f t="shared" ref="AM27:AR27" si="8">AM9</f>
        <v>2</v>
      </c>
      <c r="AN27" s="528">
        <f t="shared" si="8"/>
        <v>1</v>
      </c>
      <c r="AO27" s="528">
        <f t="shared" si="8"/>
        <v>2</v>
      </c>
      <c r="AP27" s="528">
        <f t="shared" si="8"/>
        <v>3</v>
      </c>
      <c r="AQ27" s="528">
        <f t="shared" si="8"/>
        <v>5</v>
      </c>
      <c r="AR27" s="526">
        <f t="shared" si="8"/>
        <v>8</v>
      </c>
      <c r="AS27" s="529"/>
      <c r="AT27" s="530">
        <f t="shared" si="1"/>
        <v>182</v>
      </c>
    </row>
    <row r="28" spans="2:46">
      <c r="B28" s="807" t="str">
        <f>'AEP2'!B7:C7</f>
        <v>Volume stockage réservoir (m3)</v>
      </c>
      <c r="C28" s="808"/>
      <c r="D28" s="531"/>
      <c r="E28" s="532"/>
      <c r="F28" s="532"/>
      <c r="G28" s="532"/>
      <c r="H28" s="533"/>
      <c r="I28" s="534"/>
      <c r="J28" s="535"/>
      <c r="K28" s="535"/>
      <c r="L28" s="535"/>
      <c r="M28" s="535"/>
      <c r="N28" s="535"/>
      <c r="O28" s="535"/>
      <c r="P28" s="535"/>
      <c r="Q28" s="535"/>
      <c r="R28" s="536"/>
      <c r="S28" s="534"/>
      <c r="T28" s="535"/>
      <c r="U28" s="536"/>
      <c r="V28" s="534"/>
      <c r="W28" s="535"/>
      <c r="X28" s="535"/>
      <c r="Y28" s="535"/>
      <c r="Z28" s="536"/>
      <c r="AA28" s="534"/>
      <c r="AB28" s="535"/>
      <c r="AC28" s="535"/>
      <c r="AD28" s="536"/>
      <c r="AE28" s="527"/>
      <c r="AF28" s="528"/>
      <c r="AG28" s="528"/>
      <c r="AH28" s="528"/>
      <c r="AI28" s="528"/>
      <c r="AJ28" s="528"/>
      <c r="AK28" s="528"/>
      <c r="AL28" s="528"/>
      <c r="AM28" s="528"/>
      <c r="AN28" s="528"/>
      <c r="AO28" s="528"/>
      <c r="AP28" s="528"/>
      <c r="AQ28" s="528"/>
      <c r="AR28" s="526"/>
      <c r="AS28" s="529"/>
      <c r="AT28" s="530">
        <f>'AEP2'!D7</f>
        <v>39123</v>
      </c>
    </row>
    <row r="29" spans="2:46" ht="15.75" customHeight="1">
      <c r="B29" s="807" t="s">
        <v>851</v>
      </c>
      <c r="C29" s="808"/>
      <c r="D29" s="531"/>
      <c r="E29" s="532"/>
      <c r="F29" s="532"/>
      <c r="G29" s="532"/>
      <c r="H29" s="533"/>
      <c r="I29" s="534"/>
      <c r="J29" s="535"/>
      <c r="K29" s="535"/>
      <c r="L29" s="535"/>
      <c r="M29" s="535"/>
      <c r="N29" s="535"/>
      <c r="O29" s="535"/>
      <c r="P29" s="535"/>
      <c r="Q29" s="535"/>
      <c r="R29" s="536"/>
      <c r="S29" s="534"/>
      <c r="T29" s="535"/>
      <c r="U29" s="536"/>
      <c r="V29" s="534"/>
      <c r="W29" s="535"/>
      <c r="X29" s="535"/>
      <c r="Y29" s="535"/>
      <c r="Z29" s="536"/>
      <c r="AA29" s="534"/>
      <c r="AB29" s="535"/>
      <c r="AC29" s="535"/>
      <c r="AD29" s="536"/>
      <c r="AE29" s="527"/>
      <c r="AF29" s="528"/>
      <c r="AG29" s="528"/>
      <c r="AH29" s="528"/>
      <c r="AI29" s="528"/>
      <c r="AJ29" s="528"/>
      <c r="AK29" s="528"/>
      <c r="AL29" s="528"/>
      <c r="AM29" s="528"/>
      <c r="AN29" s="528"/>
      <c r="AO29" s="528"/>
      <c r="AP29" s="528"/>
      <c r="AQ29" s="528"/>
      <c r="AR29" s="526"/>
      <c r="AS29" s="529"/>
      <c r="AT29" s="530">
        <f>'AEP2'!D23</f>
        <v>109</v>
      </c>
    </row>
    <row r="30" spans="2:46">
      <c r="B30" s="807" t="s">
        <v>852</v>
      </c>
      <c r="C30" s="808"/>
      <c r="D30" s="531"/>
      <c r="E30" s="532"/>
      <c r="F30" s="532"/>
      <c r="G30" s="532"/>
      <c r="H30" s="533"/>
      <c r="I30" s="534"/>
      <c r="J30" s="535"/>
      <c r="K30" s="535"/>
      <c r="L30" s="535"/>
      <c r="M30" s="535"/>
      <c r="N30" s="535"/>
      <c r="O30" s="535"/>
      <c r="P30" s="535"/>
      <c r="Q30" s="535"/>
      <c r="R30" s="536"/>
      <c r="S30" s="534"/>
      <c r="T30" s="535"/>
      <c r="U30" s="536"/>
      <c r="V30" s="534"/>
      <c r="W30" s="535"/>
      <c r="X30" s="535"/>
      <c r="Y30" s="535"/>
      <c r="Z30" s="536"/>
      <c r="AA30" s="534"/>
      <c r="AB30" s="535"/>
      <c r="AC30" s="535"/>
      <c r="AD30" s="536"/>
      <c r="AE30" s="527"/>
      <c r="AF30" s="528"/>
      <c r="AG30" s="528"/>
      <c r="AH30" s="528"/>
      <c r="AI30" s="528"/>
      <c r="AJ30" s="528"/>
      <c r="AK30" s="528"/>
      <c r="AL30" s="528"/>
      <c r="AM30" s="528"/>
      <c r="AN30" s="528"/>
      <c r="AO30" s="528"/>
      <c r="AP30" s="528"/>
      <c r="AQ30" s="528"/>
      <c r="AR30" s="526"/>
      <c r="AS30" s="529"/>
      <c r="AT30" s="530">
        <f>'AEP2'!D24</f>
        <v>5</v>
      </c>
    </row>
    <row r="31" spans="2:46" ht="37.5" customHeight="1">
      <c r="B31" s="807" t="s">
        <v>850</v>
      </c>
      <c r="C31" s="808"/>
      <c r="D31" s="531"/>
      <c r="E31" s="532"/>
      <c r="F31" s="532"/>
      <c r="G31" s="532"/>
      <c r="H31" s="533"/>
      <c r="I31" s="534"/>
      <c r="J31" s="535"/>
      <c r="K31" s="535"/>
      <c r="L31" s="535"/>
      <c r="M31" s="535"/>
      <c r="N31" s="535"/>
      <c r="O31" s="535"/>
      <c r="P31" s="535"/>
      <c r="Q31" s="535"/>
      <c r="R31" s="536"/>
      <c r="S31" s="534"/>
      <c r="T31" s="535"/>
      <c r="U31" s="536"/>
      <c r="V31" s="534"/>
      <c r="W31" s="535"/>
      <c r="X31" s="535"/>
      <c r="Y31" s="535"/>
      <c r="Z31" s="536"/>
      <c r="AA31" s="534"/>
      <c r="AB31" s="535"/>
      <c r="AC31" s="535"/>
      <c r="AD31" s="536"/>
      <c r="AE31" s="527"/>
      <c r="AF31" s="528"/>
      <c r="AG31" s="528"/>
      <c r="AH31" s="528"/>
      <c r="AI31" s="528"/>
      <c r="AJ31" s="528"/>
      <c r="AK31" s="528"/>
      <c r="AL31" s="528"/>
      <c r="AM31" s="528"/>
      <c r="AN31" s="528"/>
      <c r="AO31" s="528"/>
      <c r="AP31" s="528"/>
      <c r="AQ31" s="528"/>
      <c r="AR31" s="526"/>
      <c r="AS31" s="529"/>
      <c r="AT31" s="530">
        <f>'AEP2'!D12</f>
        <v>91.115384615384613</v>
      </c>
    </row>
    <row r="32" spans="2:46">
      <c r="B32" s="820" t="str">
        <f>'AEP2'!B25:C25</f>
        <v xml:space="preserve">Indice de connaissance </v>
      </c>
      <c r="C32" s="821"/>
      <c r="D32" s="531"/>
      <c r="E32" s="532"/>
      <c r="F32" s="532"/>
      <c r="G32" s="532"/>
      <c r="H32" s="533"/>
      <c r="I32" s="534"/>
      <c r="J32" s="535"/>
      <c r="K32" s="535"/>
      <c r="L32" s="535"/>
      <c r="M32" s="535"/>
      <c r="N32" s="535"/>
      <c r="O32" s="535"/>
      <c r="P32" s="535"/>
      <c r="Q32" s="535"/>
      <c r="R32" s="536"/>
      <c r="S32" s="534"/>
      <c r="T32" s="535"/>
      <c r="U32" s="536"/>
      <c r="V32" s="534"/>
      <c r="W32" s="535"/>
      <c r="X32" s="535"/>
      <c r="Y32" s="535"/>
      <c r="Z32" s="536"/>
      <c r="AA32" s="534"/>
      <c r="AB32" s="535"/>
      <c r="AC32" s="535"/>
      <c r="AD32" s="536"/>
      <c r="AE32" s="527"/>
      <c r="AF32" s="528"/>
      <c r="AG32" s="528"/>
      <c r="AH32" s="528"/>
      <c r="AI32" s="528"/>
      <c r="AJ32" s="528"/>
      <c r="AK32" s="528"/>
      <c r="AL32" s="528"/>
      <c r="AM32" s="528"/>
      <c r="AN32" s="528"/>
      <c r="AO32" s="528"/>
      <c r="AP32" s="528"/>
      <c r="AQ32" s="528"/>
      <c r="AR32" s="526"/>
      <c r="AS32" s="529"/>
      <c r="AT32" s="530">
        <f>'AEP2'!D25</f>
        <v>85.464285714285708</v>
      </c>
    </row>
    <row r="33" spans="2:46">
      <c r="B33" s="807" t="s">
        <v>621</v>
      </c>
      <c r="C33" s="808"/>
      <c r="D33" s="800">
        <f>D11</f>
        <v>67</v>
      </c>
      <c r="E33" s="801"/>
      <c r="F33" s="801"/>
      <c r="G33" s="801"/>
      <c r="H33" s="802"/>
      <c r="I33" s="800">
        <f>I11</f>
        <v>66.569999999999993</v>
      </c>
      <c r="J33" s="801"/>
      <c r="K33" s="801"/>
      <c r="L33" s="801"/>
      <c r="M33" s="801"/>
      <c r="N33" s="801"/>
      <c r="O33" s="801"/>
      <c r="P33" s="801"/>
      <c r="Q33" s="801"/>
      <c r="R33" s="537">
        <f>R11</f>
        <v>66.86</v>
      </c>
      <c r="S33" s="800">
        <f>S11</f>
        <v>68.974000000000004</v>
      </c>
      <c r="T33" s="801"/>
      <c r="U33" s="802"/>
      <c r="V33" s="800">
        <f>V11</f>
        <v>67.103999999999999</v>
      </c>
      <c r="W33" s="801"/>
      <c r="X33" s="801"/>
      <c r="Y33" s="801"/>
      <c r="Z33" s="802"/>
      <c r="AA33" s="538">
        <f t="shared" ref="AA33:AQ34" si="9">AA11</f>
        <v>90.05</v>
      </c>
      <c r="AB33" s="539">
        <f t="shared" si="9"/>
        <v>69.740000000000009</v>
      </c>
      <c r="AC33" s="539">
        <f t="shared" si="9"/>
        <v>84.9</v>
      </c>
      <c r="AD33" s="537">
        <f t="shared" si="9"/>
        <v>74</v>
      </c>
      <c r="AE33" s="540">
        <f t="shared" si="9"/>
        <v>43.25</v>
      </c>
      <c r="AF33" s="539">
        <f t="shared" si="9"/>
        <v>75.599999999999994</v>
      </c>
      <c r="AG33" s="539">
        <f t="shared" si="9"/>
        <v>65.94</v>
      </c>
      <c r="AH33" s="539">
        <f t="shared" si="9"/>
        <v>73.2</v>
      </c>
      <c r="AI33" s="539">
        <f t="shared" si="9"/>
        <v>75.16</v>
      </c>
      <c r="AJ33" s="539">
        <f t="shared" si="9"/>
        <v>50.6</v>
      </c>
      <c r="AK33" s="539">
        <f t="shared" si="9"/>
        <v>80.594999999999999</v>
      </c>
      <c r="AL33" s="539">
        <f t="shared" si="9"/>
        <v>73.8</v>
      </c>
      <c r="AM33" s="539">
        <f t="shared" si="9"/>
        <v>100</v>
      </c>
      <c r="AN33" s="539">
        <f t="shared" si="9"/>
        <v>71</v>
      </c>
      <c r="AO33" s="539">
        <f t="shared" si="9"/>
        <v>82.9</v>
      </c>
      <c r="AP33" s="539">
        <f t="shared" si="9"/>
        <v>75.099999999999994</v>
      </c>
      <c r="AQ33" s="539">
        <f t="shared" si="9"/>
        <v>78.400000000000006</v>
      </c>
      <c r="AR33" s="526">
        <f>AR11</f>
        <v>88.5</v>
      </c>
      <c r="AS33" s="541"/>
      <c r="AT33" s="530">
        <f>AVERAGE(D33:AR33)</f>
        <v>73.445347826086959</v>
      </c>
    </row>
    <row r="34" spans="2:46">
      <c r="B34" s="812" t="s">
        <v>789</v>
      </c>
      <c r="C34" s="813"/>
      <c r="D34" s="797">
        <f>D12</f>
        <v>11.6</v>
      </c>
      <c r="E34" s="798"/>
      <c r="F34" s="798"/>
      <c r="G34" s="798"/>
      <c r="H34" s="799"/>
      <c r="I34" s="797">
        <f>I12</f>
        <v>12.99</v>
      </c>
      <c r="J34" s="798"/>
      <c r="K34" s="798"/>
      <c r="L34" s="798"/>
      <c r="M34" s="798"/>
      <c r="N34" s="798"/>
      <c r="O34" s="798"/>
      <c r="P34" s="798"/>
      <c r="Q34" s="798"/>
      <c r="R34" s="526">
        <f>R12</f>
        <v>11.98</v>
      </c>
      <c r="S34" s="797">
        <f>S12</f>
        <v>19.87</v>
      </c>
      <c r="T34" s="798"/>
      <c r="U34" s="799"/>
      <c r="V34" s="797">
        <f>V12</f>
        <v>10.52</v>
      </c>
      <c r="W34" s="798"/>
      <c r="X34" s="798"/>
      <c r="Y34" s="798"/>
      <c r="Z34" s="799"/>
      <c r="AA34" s="542">
        <f t="shared" si="9"/>
        <v>3.75</v>
      </c>
      <c r="AB34" s="528">
        <f t="shared" si="9"/>
        <v>7.3780000000000001</v>
      </c>
      <c r="AC34" s="528">
        <f t="shared" si="9"/>
        <v>10.8</v>
      </c>
      <c r="AD34" s="526">
        <f t="shared" ref="AD34:AQ34" si="10">AD12</f>
        <v>7.3</v>
      </c>
      <c r="AE34" s="527">
        <f t="shared" si="10"/>
        <v>10.97</v>
      </c>
      <c r="AF34" s="528">
        <f t="shared" si="10"/>
        <v>4.79</v>
      </c>
      <c r="AG34" s="528">
        <f t="shared" si="10"/>
        <v>8.27</v>
      </c>
      <c r="AH34" s="528">
        <f t="shared" si="10"/>
        <v>26.98</v>
      </c>
      <c r="AI34" s="528">
        <f t="shared" si="10"/>
        <v>24.18</v>
      </c>
      <c r="AJ34" s="528">
        <f t="shared" si="10"/>
        <v>16.600000000000001</v>
      </c>
      <c r="AK34" s="528">
        <f t="shared" si="10"/>
        <v>10.09</v>
      </c>
      <c r="AL34" s="528">
        <f t="shared" si="10"/>
        <v>13.32</v>
      </c>
      <c r="AM34" s="528">
        <f t="shared" si="10"/>
        <v>0</v>
      </c>
      <c r="AN34" s="528">
        <f t="shared" si="10"/>
        <v>10.73</v>
      </c>
      <c r="AO34" s="528">
        <f t="shared" si="10"/>
        <v>6.89</v>
      </c>
      <c r="AP34" s="528">
        <f t="shared" si="10"/>
        <v>21.58</v>
      </c>
      <c r="AQ34" s="528">
        <f t="shared" si="10"/>
        <v>10.3</v>
      </c>
      <c r="AR34" s="526">
        <f>AR12</f>
        <v>23.3</v>
      </c>
      <c r="AS34" s="529"/>
      <c r="AT34" s="530">
        <f>AVERAGE(D34:AR34)</f>
        <v>12.356</v>
      </c>
    </row>
    <row r="35" spans="2:46">
      <c r="B35" s="746" t="s">
        <v>66</v>
      </c>
      <c r="C35" s="748"/>
      <c r="D35" s="809">
        <f>SUM(D13:H13)</f>
        <v>0</v>
      </c>
      <c r="E35" s="810"/>
      <c r="F35" s="810"/>
      <c r="G35" s="810"/>
      <c r="H35" s="811"/>
      <c r="I35" s="809">
        <f>SUM(I13:R13)</f>
        <v>0</v>
      </c>
      <c r="J35" s="810"/>
      <c r="K35" s="810"/>
      <c r="L35" s="810"/>
      <c r="M35" s="810"/>
      <c r="N35" s="810"/>
      <c r="O35" s="810"/>
      <c r="P35" s="810"/>
      <c r="Q35" s="810"/>
      <c r="R35" s="811"/>
      <c r="S35" s="809">
        <f>SUM(S13:U13)</f>
        <v>0</v>
      </c>
      <c r="T35" s="810"/>
      <c r="U35" s="811"/>
      <c r="V35" s="809">
        <f>SUM(V13:Z13)</f>
        <v>258</v>
      </c>
      <c r="W35" s="810"/>
      <c r="X35" s="810"/>
      <c r="Y35" s="810"/>
      <c r="Z35" s="811"/>
      <c r="AA35" s="809">
        <f>SUM(AA13:AD13)</f>
        <v>0</v>
      </c>
      <c r="AB35" s="810"/>
      <c r="AC35" s="810"/>
      <c r="AD35" s="811"/>
      <c r="AE35" s="847">
        <f>SUM(AE13:AR13)</f>
        <v>618</v>
      </c>
      <c r="AF35" s="810"/>
      <c r="AG35" s="810"/>
      <c r="AH35" s="810"/>
      <c r="AI35" s="810"/>
      <c r="AJ35" s="810"/>
      <c r="AK35" s="810"/>
      <c r="AL35" s="810"/>
      <c r="AM35" s="810"/>
      <c r="AN35" s="810"/>
      <c r="AO35" s="810"/>
      <c r="AP35" s="810"/>
      <c r="AQ35" s="810"/>
      <c r="AR35" s="811"/>
      <c r="AT35" s="504">
        <f>SUM(D35:AR35)</f>
        <v>876</v>
      </c>
    </row>
    <row r="36" spans="2:46" ht="15.75" thickBot="1">
      <c r="B36" s="803" t="s">
        <v>67</v>
      </c>
      <c r="C36" s="751"/>
      <c r="D36" s="844">
        <f>SUM(D14:H14)</f>
        <v>0</v>
      </c>
      <c r="E36" s="845"/>
      <c r="F36" s="845"/>
      <c r="G36" s="845"/>
      <c r="H36" s="846"/>
      <c r="I36" s="844">
        <f>SUM(I14:R14)</f>
        <v>0</v>
      </c>
      <c r="J36" s="845"/>
      <c r="K36" s="845"/>
      <c r="L36" s="845"/>
      <c r="M36" s="845"/>
      <c r="N36" s="845"/>
      <c r="O36" s="845"/>
      <c r="P36" s="845"/>
      <c r="Q36" s="845"/>
      <c r="R36" s="846"/>
      <c r="S36" s="844">
        <f>SUM(S14:U14)</f>
        <v>0</v>
      </c>
      <c r="T36" s="845"/>
      <c r="U36" s="846"/>
      <c r="V36" s="844">
        <f>SUM(V14:Z14)</f>
        <v>0</v>
      </c>
      <c r="W36" s="845"/>
      <c r="X36" s="845"/>
      <c r="Y36" s="845"/>
      <c r="Z36" s="846"/>
      <c r="AA36" s="844">
        <f>SUM(AA14:AD14)</f>
        <v>0</v>
      </c>
      <c r="AB36" s="845"/>
      <c r="AC36" s="845"/>
      <c r="AD36" s="846"/>
      <c r="AE36" s="848">
        <f>SUM(AE14:AR14)</f>
        <v>0</v>
      </c>
      <c r="AF36" s="845"/>
      <c r="AG36" s="845"/>
      <c r="AH36" s="845"/>
      <c r="AI36" s="845"/>
      <c r="AJ36" s="845"/>
      <c r="AK36" s="845"/>
      <c r="AL36" s="845"/>
      <c r="AM36" s="845"/>
      <c r="AN36" s="845"/>
      <c r="AO36" s="845"/>
      <c r="AP36" s="845"/>
      <c r="AQ36" s="845"/>
      <c r="AR36" s="846"/>
      <c r="AT36" s="518">
        <f>SUM(D36:AR36)</f>
        <v>0</v>
      </c>
    </row>
    <row r="44" spans="2:46">
      <c r="D44" s="281">
        <v>476</v>
      </c>
      <c r="E44" s="281">
        <v>651</v>
      </c>
      <c r="F44" s="281">
        <v>319</v>
      </c>
      <c r="G44" s="837">
        <v>901</v>
      </c>
      <c r="H44" s="837"/>
      <c r="I44" s="837">
        <v>7451</v>
      </c>
      <c r="J44" s="837"/>
      <c r="K44" s="837"/>
      <c r="L44" s="837"/>
      <c r="M44" s="837"/>
      <c r="N44" s="837"/>
      <c r="O44" s="837"/>
      <c r="P44" s="837"/>
      <c r="Q44" s="837"/>
      <c r="R44" s="837"/>
      <c r="S44" s="838">
        <v>1300</v>
      </c>
      <c r="T44" s="838"/>
      <c r="U44" s="838"/>
      <c r="V44" s="837">
        <v>2203</v>
      </c>
      <c r="W44" s="837"/>
      <c r="X44" s="837"/>
      <c r="Y44" s="837"/>
      <c r="Z44" s="837"/>
      <c r="AA44" s="281">
        <v>501</v>
      </c>
      <c r="AB44" s="281">
        <v>454</v>
      </c>
      <c r="AC44" s="281">
        <v>2323</v>
      </c>
      <c r="AD44" s="281">
        <v>638</v>
      </c>
      <c r="AE44" s="281">
        <v>3645</v>
      </c>
      <c r="AF44" s="281">
        <v>193</v>
      </c>
      <c r="AG44" s="281">
        <v>301</v>
      </c>
      <c r="AH44" s="281">
        <v>9117</v>
      </c>
      <c r="AI44" s="281">
        <v>483</v>
      </c>
      <c r="AJ44" s="281">
        <v>1297</v>
      </c>
      <c r="AK44" s="281">
        <v>396</v>
      </c>
      <c r="AL44" s="281">
        <v>338</v>
      </c>
      <c r="AM44" s="281">
        <v>224</v>
      </c>
      <c r="AN44" s="281">
        <v>420</v>
      </c>
      <c r="AO44" s="281">
        <v>314</v>
      </c>
      <c r="AP44" s="281">
        <v>602</v>
      </c>
      <c r="AQ44" s="281">
        <v>674</v>
      </c>
      <c r="AR44" s="281">
        <v>1018</v>
      </c>
      <c r="AT44" s="280">
        <f>SUM(D44:AR44)</f>
        <v>36239</v>
      </c>
    </row>
    <row r="45" spans="2:46" ht="90.75" thickBot="1">
      <c r="D45" s="101" t="s">
        <v>791</v>
      </c>
      <c r="E45" s="101" t="s">
        <v>791</v>
      </c>
      <c r="F45" s="101" t="s">
        <v>791</v>
      </c>
      <c r="G45" s="836" t="s">
        <v>791</v>
      </c>
      <c r="H45" s="836"/>
      <c r="I45" s="836" t="s">
        <v>792</v>
      </c>
      <c r="J45" s="836"/>
      <c r="K45" s="836"/>
      <c r="L45" s="836"/>
      <c r="M45" s="836"/>
      <c r="N45" s="836"/>
      <c r="O45" s="836"/>
      <c r="P45" s="836"/>
      <c r="Q45" s="836"/>
      <c r="R45" s="836"/>
      <c r="S45" s="836" t="s">
        <v>793</v>
      </c>
      <c r="T45" s="836"/>
      <c r="U45" s="836"/>
      <c r="V45" s="836" t="s">
        <v>792</v>
      </c>
      <c r="W45" s="836"/>
      <c r="X45" s="836"/>
      <c r="Y45" s="836"/>
      <c r="Z45" s="836"/>
      <c r="AA45" s="101" t="s">
        <v>794</v>
      </c>
      <c r="AB45" s="101" t="s">
        <v>795</v>
      </c>
      <c r="AC45" s="101" t="s">
        <v>795</v>
      </c>
      <c r="AD45" s="101" t="s">
        <v>795</v>
      </c>
      <c r="AE45" s="101" t="s">
        <v>792</v>
      </c>
      <c r="AF45" s="101" t="s">
        <v>796</v>
      </c>
      <c r="AG45" s="101" t="s">
        <v>797</v>
      </c>
      <c r="AH45" s="101" t="s">
        <v>796</v>
      </c>
      <c r="AI45" s="101" t="s">
        <v>798</v>
      </c>
      <c r="AJ45" s="101" t="s">
        <v>796</v>
      </c>
      <c r="AK45" s="101" t="s">
        <v>799</v>
      </c>
      <c r="AL45" s="101" t="s">
        <v>799</v>
      </c>
      <c r="AM45" s="101" t="s">
        <v>799</v>
      </c>
      <c r="AN45" s="101" t="s">
        <v>799</v>
      </c>
      <c r="AO45" s="101" t="s">
        <v>792</v>
      </c>
      <c r="AP45" s="101" t="s">
        <v>796</v>
      </c>
      <c r="AQ45" s="101" t="s">
        <v>796</v>
      </c>
      <c r="AR45" s="101" t="s">
        <v>796</v>
      </c>
    </row>
    <row r="46" spans="2:46">
      <c r="C46" s="834" t="s">
        <v>804</v>
      </c>
    </row>
    <row r="47" spans="2:46" ht="15.75" thickBot="1">
      <c r="C47" s="835"/>
    </row>
  </sheetData>
  <mergeCells count="113">
    <mergeCell ref="AE18:AR18"/>
    <mergeCell ref="AA20:AD20"/>
    <mergeCell ref="AA21:AD21"/>
    <mergeCell ref="I18:R18"/>
    <mergeCell ref="S18:U18"/>
    <mergeCell ref="V18:Z18"/>
    <mergeCell ref="AA18:AD18"/>
    <mergeCell ref="S21:U21"/>
    <mergeCell ref="AA27:AD27"/>
    <mergeCell ref="AA24:AD24"/>
    <mergeCell ref="AA23:AD23"/>
    <mergeCell ref="AA22:AD22"/>
    <mergeCell ref="V27:Z27"/>
    <mergeCell ref="AE35:AR35"/>
    <mergeCell ref="AE36:AR36"/>
    <mergeCell ref="D35:H35"/>
    <mergeCell ref="D36:H36"/>
    <mergeCell ref="I35:R35"/>
    <mergeCell ref="I36:R36"/>
    <mergeCell ref="S35:U35"/>
    <mergeCell ref="S36:U36"/>
    <mergeCell ref="V35:Z35"/>
    <mergeCell ref="I24:R24"/>
    <mergeCell ref="V24:Z24"/>
    <mergeCell ref="V20:Z20"/>
    <mergeCell ref="D18:H18"/>
    <mergeCell ref="V13:Z13"/>
    <mergeCell ref="V23:Z23"/>
    <mergeCell ref="V22:Z22"/>
    <mergeCell ref="V36:Z36"/>
    <mergeCell ref="AA35:AD35"/>
    <mergeCell ref="AA36:AD36"/>
    <mergeCell ref="C46:C47"/>
    <mergeCell ref="V45:Z45"/>
    <mergeCell ref="V44:Z44"/>
    <mergeCell ref="G44:H44"/>
    <mergeCell ref="G45:H45"/>
    <mergeCell ref="I45:R45"/>
    <mergeCell ref="I44:R44"/>
    <mergeCell ref="S45:U45"/>
    <mergeCell ref="S44:U44"/>
    <mergeCell ref="V33:Z33"/>
    <mergeCell ref="AA3:AD3"/>
    <mergeCell ref="AE3:AR3"/>
    <mergeCell ref="B5:C5"/>
    <mergeCell ref="B8:C8"/>
    <mergeCell ref="B9:C9"/>
    <mergeCell ref="D3:H3"/>
    <mergeCell ref="I3:R3"/>
    <mergeCell ref="S3:U3"/>
    <mergeCell ref="G5:H5"/>
    <mergeCell ref="B6:B7"/>
    <mergeCell ref="G7:H7"/>
    <mergeCell ref="I7:R7"/>
    <mergeCell ref="V3:Z3"/>
    <mergeCell ref="G8:H8"/>
    <mergeCell ref="I8:R8"/>
    <mergeCell ref="V8:Z8"/>
    <mergeCell ref="S5:U5"/>
    <mergeCell ref="B10:C10"/>
    <mergeCell ref="B11:C11"/>
    <mergeCell ref="B12:C12"/>
    <mergeCell ref="I27:R27"/>
    <mergeCell ref="I22:R22"/>
    <mergeCell ref="I20:R20"/>
    <mergeCell ref="B34:C34"/>
    <mergeCell ref="B33:C33"/>
    <mergeCell ref="S22:U22"/>
    <mergeCell ref="S20:U20"/>
    <mergeCell ref="B27:C27"/>
    <mergeCell ref="D20:H20"/>
    <mergeCell ref="D27:H27"/>
    <mergeCell ref="D24:H24"/>
    <mergeCell ref="D23:H23"/>
    <mergeCell ref="D22:H22"/>
    <mergeCell ref="B21:C21"/>
    <mergeCell ref="B32:C32"/>
    <mergeCell ref="B31:C31"/>
    <mergeCell ref="B29:C29"/>
    <mergeCell ref="B30:C30"/>
    <mergeCell ref="I34:Q34"/>
    <mergeCell ref="S34:U34"/>
    <mergeCell ref="S27:U27"/>
    <mergeCell ref="S24:U24"/>
    <mergeCell ref="S23:U23"/>
    <mergeCell ref="B20:C20"/>
    <mergeCell ref="B22:B23"/>
    <mergeCell ref="I23:R23"/>
    <mergeCell ref="B24:C24"/>
    <mergeCell ref="V34:Z34"/>
    <mergeCell ref="V21:Z21"/>
    <mergeCell ref="D33:H33"/>
    <mergeCell ref="I33:Q33"/>
    <mergeCell ref="S33:U33"/>
    <mergeCell ref="B35:C35"/>
    <mergeCell ref="B36:C36"/>
    <mergeCell ref="V7:Z7"/>
    <mergeCell ref="B25:C25"/>
    <mergeCell ref="B26:C26"/>
    <mergeCell ref="B28:C28"/>
    <mergeCell ref="D11:H11"/>
    <mergeCell ref="I11:Q11"/>
    <mergeCell ref="S12:U12"/>
    <mergeCell ref="I12:Q12"/>
    <mergeCell ref="D12:H12"/>
    <mergeCell ref="V11:Z11"/>
    <mergeCell ref="S11:U11"/>
    <mergeCell ref="V12:Z12"/>
    <mergeCell ref="B13:C13"/>
    <mergeCell ref="B14:C14"/>
    <mergeCell ref="D21:H21"/>
    <mergeCell ref="I21:Q21"/>
    <mergeCell ref="D34:H34"/>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AEP</vt:lpstr>
      <vt:lpstr>AEP2</vt:lpstr>
      <vt:lpstr>Synthèse</vt:lpstr>
      <vt:lpstr>'AEP2'!Zone_d_impression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Etude</dc:creator>
  <cp:lastModifiedBy>Hydretudes</cp:lastModifiedBy>
  <cp:lastPrinted>2017-08-21T09:16:00Z</cp:lastPrinted>
  <dcterms:created xsi:type="dcterms:W3CDTF">2017-04-25T09:39:45Z</dcterms:created>
  <dcterms:modified xsi:type="dcterms:W3CDTF">2017-08-23T16:18:20Z</dcterms:modified>
</cp:coreProperties>
</file>